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sisaorgza-my.sharepoint.com/personal/jgage_asisa_org_za/Documents/Stats Long Term Insurance/"/>
    </mc:Choice>
  </mc:AlternateContent>
  <xr:revisionPtr revIDLastSave="0" documentId="8_{7789F6CC-38A1-4278-8115-ED3B29BBC0F2}" xr6:coauthVersionLast="45" xr6:coauthVersionMax="45" xr10:uidLastSave="{00000000-0000-0000-0000-000000000000}"/>
  <bookViews>
    <workbookView xWindow="-120" yWindow="-120" windowWidth="20730" windowHeight="11160" tabRatio="863" xr2:uid="{00000000-000D-0000-FFFF-FFFF00000000}"/>
  </bookViews>
  <sheets>
    <sheet name="form A" sheetId="16" r:id="rId1"/>
    <sheet name="form B" sheetId="15" r:id="rId2"/>
    <sheet name="form C" sheetId="14" r:id="rId3"/>
    <sheet name="Form Ar reinsurers" sheetId="25" r:id="rId4"/>
    <sheet name="Form Cr reinsurers" sheetId="26" r:id="rId5"/>
  </sheets>
  <externalReferences>
    <externalReference r:id="rId6"/>
    <externalReference r:id="rId7"/>
  </externalReferences>
  <definedNames>
    <definedName name="findate">[1]A1!$E$11</definedName>
    <definedName name="name">[1]A1!$E$12</definedName>
    <definedName name="ref">[1]A1!$E$10</definedName>
    <definedName name="reg">[1]Public!$A$5</definedName>
    <definedName name="SAP_Array">'[2]Workbook Parameters'!$B$2</definedName>
    <definedName name="SAP_Col">'[2]Workbook Parameters'!$B$3</definedName>
    <definedName name="Subtract_Previous_Results">'[2]Workbook Parameters'!$B$6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5" i="15" l="1"/>
  <c r="N47" i="15"/>
  <c r="N46" i="15"/>
  <c r="N45" i="15"/>
  <c r="N42" i="15"/>
  <c r="N41" i="15"/>
  <c r="N40" i="15"/>
  <c r="N39" i="15"/>
  <c r="N38" i="15"/>
  <c r="N37" i="15"/>
  <c r="N36" i="15"/>
  <c r="N35" i="15"/>
  <c r="N34" i="15"/>
  <c r="N33" i="15"/>
  <c r="N32" i="15"/>
  <c r="N31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H32" i="15"/>
  <c r="H33" i="15"/>
  <c r="H34" i="15"/>
  <c r="H35" i="15"/>
  <c r="H36" i="15"/>
  <c r="H37" i="15"/>
  <c r="H38" i="15"/>
  <c r="H39" i="15"/>
  <c r="H40" i="15"/>
  <c r="H41" i="15"/>
  <c r="H42" i="15"/>
  <c r="H31" i="15"/>
  <c r="J197" i="14" l="1"/>
  <c r="I197" i="14"/>
  <c r="G197" i="14"/>
  <c r="F197" i="14"/>
  <c r="D196" i="14"/>
  <c r="C196" i="14"/>
  <c r="D195" i="14"/>
  <c r="C195" i="14"/>
  <c r="D194" i="14"/>
  <c r="C194" i="14"/>
  <c r="D193" i="14"/>
  <c r="C193" i="14"/>
  <c r="C197" i="14" s="1"/>
  <c r="J189" i="14"/>
  <c r="I189" i="14"/>
  <c r="G189" i="14"/>
  <c r="F189" i="14"/>
  <c r="D188" i="14"/>
  <c r="C188" i="14"/>
  <c r="D187" i="14"/>
  <c r="C187" i="14"/>
  <c r="D186" i="14"/>
  <c r="C186" i="14"/>
  <c r="D185" i="14"/>
  <c r="C185" i="14"/>
  <c r="C189" i="14" s="1"/>
  <c r="J183" i="14"/>
  <c r="I183" i="14"/>
  <c r="G183" i="14"/>
  <c r="F183" i="14"/>
  <c r="D182" i="14"/>
  <c r="C182" i="14"/>
  <c r="D181" i="14"/>
  <c r="C181" i="14"/>
  <c r="D180" i="14"/>
  <c r="C180" i="14"/>
  <c r="D179" i="14"/>
  <c r="C179" i="14"/>
  <c r="C183" i="14" s="1"/>
  <c r="J177" i="14"/>
  <c r="I177" i="14"/>
  <c r="G177" i="14"/>
  <c r="F177" i="14"/>
  <c r="D176" i="14"/>
  <c r="C176" i="14"/>
  <c r="D175" i="14"/>
  <c r="C175" i="14"/>
  <c r="D174" i="14"/>
  <c r="C174" i="14"/>
  <c r="D173" i="14"/>
  <c r="C173" i="14"/>
  <c r="C177" i="14" s="1"/>
  <c r="J171" i="14"/>
  <c r="I171" i="14"/>
  <c r="G171" i="14"/>
  <c r="F171" i="14"/>
  <c r="D170" i="14"/>
  <c r="C170" i="14"/>
  <c r="D169" i="14"/>
  <c r="C169" i="14"/>
  <c r="D168" i="14"/>
  <c r="C168" i="14"/>
  <c r="D167" i="14"/>
  <c r="C167" i="14"/>
  <c r="C171" i="14" s="1"/>
  <c r="K158" i="14"/>
  <c r="J158" i="14"/>
  <c r="I158" i="14"/>
  <c r="H158" i="14"/>
  <c r="G158" i="14"/>
  <c r="F158" i="14"/>
  <c r="E157" i="14"/>
  <c r="D157" i="14"/>
  <c r="C157" i="14"/>
  <c r="E156" i="14"/>
  <c r="D156" i="14"/>
  <c r="C156" i="14"/>
  <c r="E155" i="14"/>
  <c r="D155" i="14"/>
  <c r="C155" i="14"/>
  <c r="E154" i="14"/>
  <c r="D154" i="14"/>
  <c r="C154" i="14"/>
  <c r="K152" i="14"/>
  <c r="J152" i="14"/>
  <c r="I152" i="14"/>
  <c r="H152" i="14"/>
  <c r="G152" i="14"/>
  <c r="F152" i="14"/>
  <c r="E151" i="14"/>
  <c r="D151" i="14"/>
  <c r="C151" i="14"/>
  <c r="E150" i="14"/>
  <c r="D150" i="14"/>
  <c r="C150" i="14"/>
  <c r="E149" i="14"/>
  <c r="D149" i="14"/>
  <c r="C149" i="14"/>
  <c r="E148" i="14"/>
  <c r="D148" i="14"/>
  <c r="C148" i="14"/>
  <c r="K146" i="14"/>
  <c r="J146" i="14"/>
  <c r="I146" i="14"/>
  <c r="H146" i="14"/>
  <c r="G146" i="14"/>
  <c r="F146" i="14"/>
  <c r="E145" i="14"/>
  <c r="D145" i="14"/>
  <c r="C145" i="14"/>
  <c r="E144" i="14"/>
  <c r="D144" i="14"/>
  <c r="C144" i="14"/>
  <c r="E143" i="14"/>
  <c r="D143" i="14"/>
  <c r="C143" i="14"/>
  <c r="E142" i="14"/>
  <c r="D142" i="14"/>
  <c r="C142" i="14"/>
  <c r="K140" i="14"/>
  <c r="J140" i="14"/>
  <c r="J160" i="14" s="1"/>
  <c r="I140" i="14"/>
  <c r="I160" i="14" s="1"/>
  <c r="H140" i="14"/>
  <c r="G140" i="14"/>
  <c r="F140" i="14"/>
  <c r="F160" i="14" s="1"/>
  <c r="E139" i="14"/>
  <c r="D139" i="14"/>
  <c r="C139" i="14"/>
  <c r="E138" i="14"/>
  <c r="D138" i="14"/>
  <c r="C138" i="14"/>
  <c r="E137" i="14"/>
  <c r="D137" i="14"/>
  <c r="C137" i="14"/>
  <c r="E136" i="14"/>
  <c r="D136" i="14"/>
  <c r="C136" i="14"/>
  <c r="K130" i="14"/>
  <c r="J130" i="14"/>
  <c r="I130" i="14"/>
  <c r="H130" i="14"/>
  <c r="G130" i="14"/>
  <c r="F130" i="14"/>
  <c r="E129" i="14"/>
  <c r="D129" i="14"/>
  <c r="C129" i="14"/>
  <c r="E128" i="14"/>
  <c r="D128" i="14"/>
  <c r="C128" i="14"/>
  <c r="E127" i="14"/>
  <c r="D127" i="14"/>
  <c r="C127" i="14"/>
  <c r="E126" i="14"/>
  <c r="D126" i="14"/>
  <c r="C126" i="14"/>
  <c r="K124" i="14"/>
  <c r="J124" i="14"/>
  <c r="I124" i="14"/>
  <c r="H124" i="14"/>
  <c r="G124" i="14"/>
  <c r="F124" i="14"/>
  <c r="E123" i="14"/>
  <c r="D123" i="14"/>
  <c r="C123" i="14"/>
  <c r="E122" i="14"/>
  <c r="D122" i="14"/>
  <c r="C122" i="14"/>
  <c r="E121" i="14"/>
  <c r="D121" i="14"/>
  <c r="C121" i="14"/>
  <c r="E120" i="14"/>
  <c r="D120" i="14"/>
  <c r="C120" i="14"/>
  <c r="K118" i="14"/>
  <c r="J118" i="14"/>
  <c r="I118" i="14"/>
  <c r="H118" i="14"/>
  <c r="G118" i="14"/>
  <c r="F118" i="14"/>
  <c r="E117" i="14"/>
  <c r="D117" i="14"/>
  <c r="C117" i="14"/>
  <c r="E116" i="14"/>
  <c r="D116" i="14"/>
  <c r="C116" i="14"/>
  <c r="E115" i="14"/>
  <c r="D115" i="14"/>
  <c r="C115" i="14"/>
  <c r="E114" i="14"/>
  <c r="D114" i="14"/>
  <c r="C114" i="14"/>
  <c r="K112" i="14"/>
  <c r="J112" i="14"/>
  <c r="J132" i="14" s="1"/>
  <c r="J162" i="14" s="1"/>
  <c r="I112" i="14"/>
  <c r="I132" i="14" s="1"/>
  <c r="I162" i="14" s="1"/>
  <c r="H112" i="14"/>
  <c r="G112" i="14"/>
  <c r="F112" i="14"/>
  <c r="F132" i="14" s="1"/>
  <c r="F162" i="14" s="1"/>
  <c r="E111" i="14"/>
  <c r="D111" i="14"/>
  <c r="C111" i="14"/>
  <c r="E110" i="14"/>
  <c r="D110" i="14"/>
  <c r="C110" i="14"/>
  <c r="E109" i="14"/>
  <c r="D109" i="14"/>
  <c r="C109" i="14"/>
  <c r="E108" i="14"/>
  <c r="D108" i="14"/>
  <c r="C108" i="14"/>
  <c r="G89" i="14"/>
  <c r="F89" i="14"/>
  <c r="I89" i="14"/>
  <c r="D118" i="14" l="1"/>
  <c r="D146" i="14"/>
  <c r="D158" i="14"/>
  <c r="G132" i="14"/>
  <c r="D124" i="14"/>
  <c r="G160" i="14"/>
  <c r="D171" i="14"/>
  <c r="D177" i="14"/>
  <c r="D189" i="14"/>
  <c r="D112" i="14"/>
  <c r="K132" i="14"/>
  <c r="K160" i="14"/>
  <c r="D183" i="14"/>
  <c r="D197" i="14"/>
  <c r="H132" i="14"/>
  <c r="H160" i="14"/>
  <c r="C190" i="14"/>
  <c r="D130" i="14"/>
  <c r="D140" i="14"/>
  <c r="D152" i="14"/>
  <c r="C118" i="14"/>
  <c r="E118" i="14"/>
  <c r="C124" i="14"/>
  <c r="E124" i="14"/>
  <c r="C130" i="14"/>
  <c r="E130" i="14"/>
  <c r="C140" i="14"/>
  <c r="E140" i="14"/>
  <c r="C146" i="14"/>
  <c r="E146" i="14"/>
  <c r="C152" i="14"/>
  <c r="E152" i="14"/>
  <c r="C158" i="14"/>
  <c r="E158" i="14"/>
  <c r="G190" i="14"/>
  <c r="G198" i="14" s="1"/>
  <c r="J190" i="14"/>
  <c r="J198" i="14" s="1"/>
  <c r="F190" i="14"/>
  <c r="I190" i="14"/>
  <c r="I198" i="14" s="1"/>
  <c r="C112" i="14"/>
  <c r="E112" i="14"/>
  <c r="C198" i="14"/>
  <c r="F198" i="14"/>
  <c r="J83" i="14"/>
  <c r="I83" i="14"/>
  <c r="G83" i="14"/>
  <c r="F83" i="14"/>
  <c r="D82" i="14"/>
  <c r="C82" i="14"/>
  <c r="D81" i="14"/>
  <c r="C81" i="14"/>
  <c r="D80" i="14"/>
  <c r="C80" i="14"/>
  <c r="D79" i="14"/>
  <c r="C79" i="14"/>
  <c r="J77" i="14"/>
  <c r="I77" i="14"/>
  <c r="G77" i="14"/>
  <c r="F77" i="14"/>
  <c r="D76" i="14"/>
  <c r="C76" i="14"/>
  <c r="D75" i="14"/>
  <c r="C75" i="14"/>
  <c r="D74" i="14"/>
  <c r="C74" i="14"/>
  <c r="D73" i="14"/>
  <c r="C73" i="14"/>
  <c r="K18" i="14"/>
  <c r="J18" i="14"/>
  <c r="I18" i="14"/>
  <c r="H18" i="14"/>
  <c r="G18" i="14"/>
  <c r="F18" i="14"/>
  <c r="E17" i="14"/>
  <c r="D17" i="14"/>
  <c r="C17" i="14"/>
  <c r="E16" i="14"/>
  <c r="D16" i="14"/>
  <c r="C16" i="14"/>
  <c r="E15" i="14"/>
  <c r="D15" i="14"/>
  <c r="C15" i="14"/>
  <c r="E14" i="14"/>
  <c r="D14" i="14"/>
  <c r="C14" i="14"/>
  <c r="D57" i="14"/>
  <c r="E29" i="14"/>
  <c r="D29" i="14"/>
  <c r="C29" i="14"/>
  <c r="C30" i="14" s="1"/>
  <c r="E28" i="14"/>
  <c r="D28" i="14"/>
  <c r="C28" i="14"/>
  <c r="E27" i="14"/>
  <c r="E30" i="14" s="1"/>
  <c r="D27" i="14"/>
  <c r="C27" i="14"/>
  <c r="E26" i="14"/>
  <c r="D26" i="14"/>
  <c r="C26" i="14"/>
  <c r="E57" i="14"/>
  <c r="C57" i="14"/>
  <c r="E56" i="14"/>
  <c r="D56" i="14"/>
  <c r="C56" i="14"/>
  <c r="E55" i="14"/>
  <c r="D55" i="14"/>
  <c r="C55" i="14"/>
  <c r="E54" i="14"/>
  <c r="D54" i="14"/>
  <c r="C54" i="14"/>
  <c r="C58" i="14" s="1"/>
  <c r="E51" i="14"/>
  <c r="D51" i="14"/>
  <c r="C51" i="14"/>
  <c r="E50" i="14"/>
  <c r="D50" i="14"/>
  <c r="C50" i="14"/>
  <c r="E49" i="14"/>
  <c r="D49" i="14"/>
  <c r="C49" i="14"/>
  <c r="E48" i="14"/>
  <c r="D48" i="14"/>
  <c r="C48" i="14"/>
  <c r="E45" i="14"/>
  <c r="D45" i="14"/>
  <c r="C45" i="14"/>
  <c r="E44" i="14"/>
  <c r="E46" i="14" s="1"/>
  <c r="D44" i="14"/>
  <c r="C44" i="14"/>
  <c r="E43" i="14"/>
  <c r="D43" i="14"/>
  <c r="C43" i="14"/>
  <c r="E42" i="14"/>
  <c r="D42" i="14"/>
  <c r="C42" i="14"/>
  <c r="C37" i="14"/>
  <c r="D37" i="14"/>
  <c r="E37" i="14"/>
  <c r="C38" i="14"/>
  <c r="D38" i="14"/>
  <c r="E38" i="14"/>
  <c r="C39" i="14"/>
  <c r="D39" i="14"/>
  <c r="E39" i="14"/>
  <c r="E36" i="14"/>
  <c r="D36" i="14"/>
  <c r="C36" i="14"/>
  <c r="D23" i="14"/>
  <c r="K58" i="14"/>
  <c r="J58" i="14"/>
  <c r="I58" i="14"/>
  <c r="I60" i="14" s="1"/>
  <c r="K52" i="14"/>
  <c r="J52" i="14"/>
  <c r="I52" i="14"/>
  <c r="K46" i="14"/>
  <c r="K60" i="14" s="1"/>
  <c r="J46" i="14"/>
  <c r="I46" i="14"/>
  <c r="K40" i="14"/>
  <c r="J40" i="14"/>
  <c r="I40" i="14"/>
  <c r="K12" i="14"/>
  <c r="K24" i="14"/>
  <c r="K30" i="14"/>
  <c r="J12" i="14"/>
  <c r="J24" i="14"/>
  <c r="J30" i="14"/>
  <c r="I12" i="14"/>
  <c r="I24" i="14"/>
  <c r="I30" i="14"/>
  <c r="C93" i="14"/>
  <c r="C94" i="14"/>
  <c r="C95" i="14"/>
  <c r="C96" i="14"/>
  <c r="C67" i="14"/>
  <c r="C71" i="14" s="1"/>
  <c r="C85" i="14"/>
  <c r="C68" i="14"/>
  <c r="C86" i="14"/>
  <c r="C69" i="14"/>
  <c r="C87" i="14"/>
  <c r="C70" i="14"/>
  <c r="C88" i="14"/>
  <c r="D93" i="14"/>
  <c r="D94" i="14"/>
  <c r="D95" i="14"/>
  <c r="D96" i="14"/>
  <c r="D67" i="14"/>
  <c r="D71" i="14" s="1"/>
  <c r="D85" i="14"/>
  <c r="D68" i="14"/>
  <c r="D86" i="14"/>
  <c r="D69" i="14"/>
  <c r="D87" i="14"/>
  <c r="D70" i="14"/>
  <c r="D88" i="14"/>
  <c r="D8" i="14"/>
  <c r="D9" i="14"/>
  <c r="D10" i="14"/>
  <c r="D11" i="14"/>
  <c r="D20" i="14"/>
  <c r="D21" i="14"/>
  <c r="D22" i="14"/>
  <c r="H46" i="14"/>
  <c r="C40" i="14"/>
  <c r="E40" i="14"/>
  <c r="F40" i="14"/>
  <c r="G40" i="14"/>
  <c r="H40" i="14"/>
  <c r="C48" i="16"/>
  <c r="C50" i="16"/>
  <c r="C51" i="16"/>
  <c r="C52" i="16"/>
  <c r="C53" i="16"/>
  <c r="C54" i="16"/>
  <c r="C55" i="16"/>
  <c r="C38" i="16"/>
  <c r="C40" i="16"/>
  <c r="C41" i="16"/>
  <c r="C42" i="16"/>
  <c r="C43" i="16"/>
  <c r="C44" i="16"/>
  <c r="D48" i="16"/>
  <c r="D50" i="16"/>
  <c r="D51" i="16"/>
  <c r="D52" i="16"/>
  <c r="D53" i="16"/>
  <c r="D54" i="16"/>
  <c r="D55" i="16"/>
  <c r="D38" i="16"/>
  <c r="D40" i="16"/>
  <c r="D41" i="16"/>
  <c r="D42" i="16"/>
  <c r="D43" i="16"/>
  <c r="D44" i="16"/>
  <c r="E7" i="15"/>
  <c r="E8" i="15"/>
  <c r="E9" i="15"/>
  <c r="E10" i="15"/>
  <c r="E11" i="15"/>
  <c r="E12" i="15"/>
  <c r="E13" i="15"/>
  <c r="E14" i="15"/>
  <c r="E15" i="15"/>
  <c r="E16" i="15"/>
  <c r="E17" i="15"/>
  <c r="E6" i="15"/>
  <c r="E20" i="15"/>
  <c r="E21" i="15"/>
  <c r="E22" i="15"/>
  <c r="C10" i="16"/>
  <c r="C11" i="16"/>
  <c r="C12" i="16"/>
  <c r="C13" i="16"/>
  <c r="C15" i="16"/>
  <c r="C16" i="16"/>
  <c r="C22" i="16"/>
  <c r="C24" i="16" s="1"/>
  <c r="C23" i="16"/>
  <c r="C26" i="16"/>
  <c r="C27" i="16"/>
  <c r="C31" i="16"/>
  <c r="C32" i="16"/>
  <c r="C61" i="16"/>
  <c r="C62" i="16"/>
  <c r="C64" i="16"/>
  <c r="C65" i="16"/>
  <c r="D10" i="16"/>
  <c r="D11" i="16"/>
  <c r="D12" i="16"/>
  <c r="D13" i="16"/>
  <c r="D15" i="16"/>
  <c r="D16" i="16"/>
  <c r="D22" i="16"/>
  <c r="D23" i="16"/>
  <c r="D26" i="16"/>
  <c r="D27" i="16"/>
  <c r="D31" i="16"/>
  <c r="D32" i="16"/>
  <c r="D61" i="16"/>
  <c r="D62" i="16"/>
  <c r="D64" i="16"/>
  <c r="D65" i="16"/>
  <c r="N43" i="15"/>
  <c r="N48" i="15" s="1"/>
  <c r="M43" i="15"/>
  <c r="M48" i="15" s="1"/>
  <c r="L43" i="15"/>
  <c r="L48" i="15" s="1"/>
  <c r="K43" i="15"/>
  <c r="K48" i="15" s="1"/>
  <c r="J43" i="15"/>
  <c r="J48" i="15" s="1"/>
  <c r="I43" i="15"/>
  <c r="I48" i="15" s="1"/>
  <c r="H43" i="15"/>
  <c r="H48" i="15" s="1"/>
  <c r="G43" i="15"/>
  <c r="G48" i="15" s="1"/>
  <c r="F43" i="15"/>
  <c r="F48" i="15" s="1"/>
  <c r="E31" i="15"/>
  <c r="E32" i="15"/>
  <c r="E33" i="15"/>
  <c r="E34" i="15"/>
  <c r="E35" i="15"/>
  <c r="E36" i="15"/>
  <c r="E37" i="15"/>
  <c r="E38" i="15"/>
  <c r="E39" i="15"/>
  <c r="E40" i="15"/>
  <c r="E41" i="15"/>
  <c r="E42" i="15"/>
  <c r="E45" i="15"/>
  <c r="E46" i="15"/>
  <c r="E47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5" i="15"/>
  <c r="D46" i="15"/>
  <c r="D47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5" i="15"/>
  <c r="C46" i="15"/>
  <c r="C47" i="15"/>
  <c r="N18" i="15"/>
  <c r="N23" i="15" s="1"/>
  <c r="M18" i="15"/>
  <c r="M23" i="15" s="1"/>
  <c r="L18" i="15"/>
  <c r="L23" i="15" s="1"/>
  <c r="K18" i="15"/>
  <c r="K23" i="15" s="1"/>
  <c r="J18" i="15"/>
  <c r="J23" i="15" s="1"/>
  <c r="I18" i="15"/>
  <c r="I23" i="15" s="1"/>
  <c r="D6" i="15"/>
  <c r="D7" i="15"/>
  <c r="D8" i="15"/>
  <c r="D9" i="15"/>
  <c r="D10" i="15"/>
  <c r="D11" i="15"/>
  <c r="D12" i="15"/>
  <c r="D13" i="15"/>
  <c r="D14" i="15"/>
  <c r="D15" i="15"/>
  <c r="D16" i="15"/>
  <c r="D17" i="15"/>
  <c r="D20" i="15"/>
  <c r="D21" i="15"/>
  <c r="D22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20" i="15"/>
  <c r="C21" i="15"/>
  <c r="C22" i="15"/>
  <c r="H18" i="15"/>
  <c r="H23" i="15" s="1"/>
  <c r="G18" i="15"/>
  <c r="G23" i="15" s="1"/>
  <c r="F18" i="15"/>
  <c r="F23" i="15" s="1"/>
  <c r="J97" i="14"/>
  <c r="I97" i="14"/>
  <c r="G97" i="14"/>
  <c r="F97" i="14"/>
  <c r="D97" i="14"/>
  <c r="F58" i="14"/>
  <c r="G58" i="14"/>
  <c r="H58" i="14"/>
  <c r="F46" i="14"/>
  <c r="G46" i="14"/>
  <c r="F30" i="14"/>
  <c r="G30" i="14"/>
  <c r="H30" i="14"/>
  <c r="C22" i="14"/>
  <c r="E22" i="14"/>
  <c r="C23" i="14"/>
  <c r="E23" i="14"/>
  <c r="C10" i="14"/>
  <c r="E10" i="14"/>
  <c r="C11" i="14"/>
  <c r="E11" i="14"/>
  <c r="J89" i="14"/>
  <c r="J71" i="14"/>
  <c r="I71" i="14"/>
  <c r="G71" i="14"/>
  <c r="F71" i="14"/>
  <c r="H12" i="14"/>
  <c r="H24" i="14"/>
  <c r="H52" i="14"/>
  <c r="G12" i="14"/>
  <c r="G24" i="14"/>
  <c r="G52" i="14"/>
  <c r="F12" i="14"/>
  <c r="F24" i="14"/>
  <c r="F52" i="14"/>
  <c r="E8" i="14"/>
  <c r="E9" i="14"/>
  <c r="E20" i="14"/>
  <c r="E21" i="14"/>
  <c r="C8" i="14"/>
  <c r="C9" i="14"/>
  <c r="C20" i="14"/>
  <c r="C21" i="14"/>
  <c r="G63" i="16"/>
  <c r="G66" i="16" s="1"/>
  <c r="H63" i="16"/>
  <c r="H66" i="16" s="1"/>
  <c r="I63" i="16"/>
  <c r="I66" i="16" s="1"/>
  <c r="J63" i="16"/>
  <c r="J66" i="16" s="1"/>
  <c r="G56" i="16"/>
  <c r="H56" i="16"/>
  <c r="I56" i="16"/>
  <c r="J56" i="16"/>
  <c r="E45" i="16"/>
  <c r="F45" i="16"/>
  <c r="G45" i="16"/>
  <c r="G57" i="16" s="1"/>
  <c r="H45" i="16"/>
  <c r="I45" i="16"/>
  <c r="J45" i="16"/>
  <c r="J57" i="16" s="1"/>
  <c r="E28" i="16"/>
  <c r="F28" i="16"/>
  <c r="G28" i="16"/>
  <c r="H28" i="16"/>
  <c r="I28" i="16"/>
  <c r="J28" i="16"/>
  <c r="E24" i="16"/>
  <c r="F24" i="16"/>
  <c r="G24" i="16"/>
  <c r="H24" i="16"/>
  <c r="I24" i="16"/>
  <c r="J24" i="16"/>
  <c r="E17" i="16"/>
  <c r="F17" i="16"/>
  <c r="G17" i="16"/>
  <c r="H17" i="16"/>
  <c r="I17" i="16"/>
  <c r="J17" i="16"/>
  <c r="E14" i="16"/>
  <c r="F14" i="16"/>
  <c r="G14" i="16"/>
  <c r="H14" i="16"/>
  <c r="I14" i="16"/>
  <c r="J14" i="16"/>
  <c r="E56" i="16"/>
  <c r="E57" i="16" s="1"/>
  <c r="F56" i="16"/>
  <c r="E63" i="16"/>
  <c r="E66" i="16" s="1"/>
  <c r="F63" i="16"/>
  <c r="F66" i="16" s="1"/>
  <c r="C97" i="14" l="1"/>
  <c r="H162" i="14"/>
  <c r="K162" i="14"/>
  <c r="I57" i="16"/>
  <c r="D132" i="14"/>
  <c r="E18" i="16"/>
  <c r="I29" i="16"/>
  <c r="D190" i="14"/>
  <c r="D198" i="14" s="1"/>
  <c r="D30" i="14"/>
  <c r="H29" i="16"/>
  <c r="C52" i="14"/>
  <c r="C60" i="14" s="1"/>
  <c r="C46" i="14"/>
  <c r="C43" i="15"/>
  <c r="C45" i="16"/>
  <c r="D52" i="14"/>
  <c r="J18" i="16"/>
  <c r="G18" i="16"/>
  <c r="H57" i="16"/>
  <c r="D46" i="14"/>
  <c r="D60" i="14" s="1"/>
  <c r="C89" i="14"/>
  <c r="G162" i="14"/>
  <c r="F18" i="16"/>
  <c r="E52" i="14"/>
  <c r="E60" i="14" s="1"/>
  <c r="D40" i="14"/>
  <c r="E132" i="14"/>
  <c r="D89" i="14"/>
  <c r="D17" i="16"/>
  <c r="C17" i="16"/>
  <c r="C132" i="14"/>
  <c r="C12" i="14"/>
  <c r="G32" i="14"/>
  <c r="J90" i="14"/>
  <c r="D12" i="14"/>
  <c r="J32" i="14"/>
  <c r="D58" i="14"/>
  <c r="D18" i="14"/>
  <c r="D77" i="14"/>
  <c r="D83" i="14"/>
  <c r="G90" i="14"/>
  <c r="G98" i="14" s="1"/>
  <c r="C56" i="16"/>
  <c r="E160" i="14"/>
  <c r="E24" i="14"/>
  <c r="E12" i="14"/>
  <c r="E32" i="14" s="1"/>
  <c r="F60" i="14"/>
  <c r="F32" i="14"/>
  <c r="H32" i="14"/>
  <c r="D24" i="14"/>
  <c r="D32" i="14" s="1"/>
  <c r="D62" i="14" s="1"/>
  <c r="I32" i="14"/>
  <c r="K32" i="14"/>
  <c r="C18" i="14"/>
  <c r="E18" i="14"/>
  <c r="C77" i="14"/>
  <c r="C83" i="14"/>
  <c r="I90" i="14"/>
  <c r="D160" i="14"/>
  <c r="H18" i="16"/>
  <c r="H33" i="16" s="1"/>
  <c r="E29" i="16"/>
  <c r="C48" i="15"/>
  <c r="E162" i="14"/>
  <c r="C160" i="14"/>
  <c r="C162" i="14" s="1"/>
  <c r="F90" i="14"/>
  <c r="J60" i="14"/>
  <c r="H60" i="14"/>
  <c r="H62" i="14" s="1"/>
  <c r="E58" i="14"/>
  <c r="K62" i="14"/>
  <c r="J62" i="14"/>
  <c r="E43" i="15"/>
  <c r="E48" i="15" s="1"/>
  <c r="C18" i="15"/>
  <c r="C23" i="15" s="1"/>
  <c r="E18" i="15"/>
  <c r="C57" i="16"/>
  <c r="I62" i="14"/>
  <c r="G29" i="16"/>
  <c r="D24" i="16"/>
  <c r="I18" i="16"/>
  <c r="I33" i="16" s="1"/>
  <c r="E33" i="16"/>
  <c r="G60" i="14"/>
  <c r="C63" i="16"/>
  <c r="C28" i="16"/>
  <c r="C14" i="16"/>
  <c r="C18" i="16" s="1"/>
  <c r="D45" i="16"/>
  <c r="D63" i="16"/>
  <c r="D28" i="16"/>
  <c r="D14" i="16"/>
  <c r="D56" i="16"/>
  <c r="F57" i="16"/>
  <c r="J29" i="16"/>
  <c r="F29" i="16"/>
  <c r="C24" i="14"/>
  <c r="F62" i="14"/>
  <c r="I98" i="14"/>
  <c r="D18" i="15"/>
  <c r="D23" i="15" s="1"/>
  <c r="D43" i="15"/>
  <c r="D48" i="15" s="1"/>
  <c r="C90" i="14" l="1"/>
  <c r="D90" i="14"/>
  <c r="C32" i="14"/>
  <c r="C62" i="14" s="1"/>
  <c r="D162" i="14"/>
  <c r="E23" i="15"/>
  <c r="G33" i="16"/>
  <c r="J98" i="14"/>
  <c r="D98" i="14"/>
  <c r="D57" i="16"/>
  <c r="D29" i="16"/>
  <c r="D66" i="16"/>
  <c r="C29" i="16"/>
  <c r="C66" i="16"/>
  <c r="G62" i="14"/>
  <c r="J33" i="16"/>
  <c r="F98" i="14"/>
  <c r="D18" i="16"/>
  <c r="E62" i="14"/>
  <c r="F33" i="16"/>
  <c r="C98" i="14" l="1"/>
  <c r="D33" i="16"/>
  <c r="C33" i="16"/>
</calcChain>
</file>

<file path=xl/sharedStrings.xml><?xml version="1.0" encoding="utf-8"?>
<sst xmlns="http://schemas.openxmlformats.org/spreadsheetml/2006/main" count="752" uniqueCount="262">
  <si>
    <t>REVENUE ACCOUNT</t>
  </si>
  <si>
    <t>ALL OFFICES</t>
  </si>
  <si>
    <t>LARGE</t>
  </si>
  <si>
    <t>MED.&amp; SMALL</t>
  </si>
  <si>
    <t>REINSURERS</t>
  </si>
  <si>
    <t>Adjusted</t>
  </si>
  <si>
    <t>Half-year to</t>
  </si>
  <si>
    <t>R'000</t>
  </si>
  <si>
    <t>INCOME</t>
  </si>
  <si>
    <t>1.</t>
  </si>
  <si>
    <t>INDIVIDUAL</t>
  </si>
  <si>
    <t>1.1</t>
  </si>
  <si>
    <t>Total single premiums</t>
  </si>
  <si>
    <t>Total recurring premiums</t>
  </si>
  <si>
    <t>TOTAL INDIVIDUAL PREMIUMS</t>
  </si>
  <si>
    <t>2.</t>
  </si>
  <si>
    <t>GROUP SCHEMES &amp; PENSION FUNDS</t>
  </si>
  <si>
    <t>2.1</t>
  </si>
  <si>
    <t>2.2</t>
  </si>
  <si>
    <t>Total other premium income</t>
  </si>
  <si>
    <t>TOTAL GROUP PREMIUMS</t>
  </si>
  <si>
    <t>3.</t>
  </si>
  <si>
    <t>INVESTMENT INCOME</t>
  </si>
  <si>
    <t>Other fees and sundry income</t>
  </si>
  <si>
    <t>TOTAL INCOME</t>
  </si>
  <si>
    <t>OUTGO</t>
  </si>
  <si>
    <t>BENEFITS</t>
  </si>
  <si>
    <t>Total individual benefits</t>
  </si>
  <si>
    <t>Total group benefits</t>
  </si>
  <si>
    <t>EXPENSES</t>
  </si>
  <si>
    <t>Sales Remuneration</t>
  </si>
  <si>
    <t>6.1.1</t>
  </si>
  <si>
    <t xml:space="preserve">  Individual business</t>
  </si>
  <si>
    <t>6.1.2</t>
  </si>
  <si>
    <t xml:space="preserve">  Group business</t>
  </si>
  <si>
    <t>Total Sales Remuneration</t>
  </si>
  <si>
    <t>TOTAL EXPENSES</t>
  </si>
  <si>
    <t>Regional services levy</t>
  </si>
  <si>
    <t>Financial Services Board Levy</t>
  </si>
  <si>
    <t>No. of</t>
  </si>
  <si>
    <t>Gross</t>
  </si>
  <si>
    <t>Premium</t>
  </si>
  <si>
    <t>policies</t>
  </si>
  <si>
    <t>premiums</t>
  </si>
  <si>
    <t>escalations</t>
  </si>
  <si>
    <t>A.</t>
  </si>
  <si>
    <t>NEW BUSINESS</t>
  </si>
  <si>
    <t>Ind. Recurring Premium</t>
  </si>
  <si>
    <t>(a) Introduced by brokers</t>
  </si>
  <si>
    <t>(b) Introduced by agents</t>
  </si>
  <si>
    <t>(d) Sub-total</t>
  </si>
  <si>
    <t>1.2</t>
  </si>
  <si>
    <t>Retirement Annuities</t>
  </si>
  <si>
    <t>Ind. Single premium</t>
  </si>
  <si>
    <t>TOTAL NEW PREMIUMS</t>
  </si>
  <si>
    <t>B.</t>
  </si>
  <si>
    <t>LAPSES</t>
  </si>
  <si>
    <t>Lapses within first year</t>
  </si>
  <si>
    <t xml:space="preserve">2. </t>
  </si>
  <si>
    <t>TOTAL LAPSES</t>
  </si>
  <si>
    <t>1.3</t>
  </si>
  <si>
    <t xml:space="preserve">   5.1.2.2  Health Business</t>
  </si>
  <si>
    <t xml:space="preserve">   5.2.2.2  Health Business</t>
  </si>
  <si>
    <t>Current</t>
  </si>
  <si>
    <t>Previous</t>
  </si>
  <si>
    <t xml:space="preserve">   Single premiums</t>
  </si>
  <si>
    <t xml:space="preserve">   1.1.1  ILLA's</t>
  </si>
  <si>
    <t xml:space="preserve">   1.1.2  Compulsory Annuities</t>
  </si>
  <si>
    <t xml:space="preserve">   Recurring RA's</t>
  </si>
  <si>
    <t xml:space="preserve">   Recurring other</t>
  </si>
  <si>
    <t xml:space="preserve">   Lump sums</t>
  </si>
  <si>
    <t xml:space="preserve">   2.1.1 Investment only</t>
  </si>
  <si>
    <t xml:space="preserve">   2.1.2 Other</t>
  </si>
  <si>
    <t>Total Lump Sums</t>
  </si>
  <si>
    <t xml:space="preserve">   Other premium income</t>
  </si>
  <si>
    <t xml:space="preserve">   2.2.1 Investment only</t>
  </si>
  <si>
    <t xml:space="preserve">   2.2.2 Other</t>
  </si>
  <si>
    <t>4.</t>
  </si>
  <si>
    <t>5.</t>
  </si>
  <si>
    <t>5.1</t>
  </si>
  <si>
    <t>Individual Benefits</t>
  </si>
  <si>
    <t>5.1.1</t>
  </si>
  <si>
    <t xml:space="preserve">   Death </t>
  </si>
  <si>
    <t>5.1.2</t>
  </si>
  <si>
    <t xml:space="preserve">   Disability</t>
  </si>
  <si>
    <t xml:space="preserve">   5.1.2.1 Disability Business</t>
  </si>
  <si>
    <t>5.1.3</t>
  </si>
  <si>
    <t xml:space="preserve">   Maturity claims</t>
  </si>
  <si>
    <t>5.1.4</t>
  </si>
  <si>
    <t xml:space="preserve">   Annuity payments</t>
  </si>
  <si>
    <t>5.1.5</t>
  </si>
  <si>
    <t xml:space="preserve">   Individual surrenders</t>
  </si>
  <si>
    <t>5.2</t>
  </si>
  <si>
    <t>Group Benefits</t>
  </si>
  <si>
    <t>5.2.1</t>
  </si>
  <si>
    <t>5.2.2</t>
  </si>
  <si>
    <t xml:space="preserve">   5.2.2.1 Disability Business</t>
  </si>
  <si>
    <t>5.2.3</t>
  </si>
  <si>
    <t>5.2.4</t>
  </si>
  <si>
    <t xml:space="preserve">   Retirement Benefits</t>
  </si>
  <si>
    <t>5.2.5</t>
  </si>
  <si>
    <t xml:space="preserve">   Group member withdrawals</t>
  </si>
  <si>
    <t>5.2.6</t>
  </si>
  <si>
    <t xml:space="preserve">   Group scheme surrenders</t>
  </si>
  <si>
    <t>TOTAL BENEFITS</t>
  </si>
  <si>
    <t>6.</t>
  </si>
  <si>
    <t>6.1</t>
  </si>
  <si>
    <t>6.2</t>
  </si>
  <si>
    <t>Admin. and marketing expenses</t>
  </si>
  <si>
    <t>6.3</t>
  </si>
  <si>
    <t>Asset Management Fees Paid</t>
  </si>
  <si>
    <t>Secondary Tax on Companies</t>
  </si>
  <si>
    <t>Stamp duty on policy contracts</t>
  </si>
  <si>
    <t>Input VAT paid not recoverable</t>
  </si>
  <si>
    <t>TOTAL RECURRING PREMIUM</t>
  </si>
  <si>
    <t>TOTAL SINGLE PREMIUM</t>
  </si>
  <si>
    <t>ALL</t>
  </si>
  <si>
    <t>Large</t>
  </si>
  <si>
    <t>Med &amp; Small</t>
  </si>
  <si>
    <t>FORM A:</t>
  </si>
  <si>
    <t>Skills development levy - paid</t>
  </si>
  <si>
    <t>Other</t>
  </si>
  <si>
    <t>FORM B: ASSETS</t>
  </si>
  <si>
    <t>LARGE OFFICES</t>
  </si>
  <si>
    <t>MEDIUM AND SMALL OFFICES</t>
  </si>
  <si>
    <t>Linked</t>
  </si>
  <si>
    <t>Non-</t>
  </si>
  <si>
    <t>Total</t>
  </si>
  <si>
    <t xml:space="preserve">Assets: </t>
  </si>
  <si>
    <t>Cash &amp; Krugerrands</t>
  </si>
  <si>
    <t>Balances with banks</t>
  </si>
  <si>
    <t>Gilts</t>
  </si>
  <si>
    <t>Policy loans</t>
  </si>
  <si>
    <t>Mortgage bonds</t>
  </si>
  <si>
    <t>Debentures</t>
  </si>
  <si>
    <t>Claims/Debtors</t>
  </si>
  <si>
    <t>Shares: Listed</t>
  </si>
  <si>
    <t>Shares: Unlisted</t>
  </si>
  <si>
    <t xml:space="preserve">Fixed assets </t>
  </si>
  <si>
    <t>Foreign appr. assets</t>
  </si>
  <si>
    <t>Other foreign assets</t>
  </si>
  <si>
    <t>Total assets</t>
  </si>
  <si>
    <t>Liabilities:</t>
  </si>
  <si>
    <t>Policy liabilities</t>
  </si>
  <si>
    <t xml:space="preserve">Other liabilities </t>
  </si>
  <si>
    <t>CAR</t>
  </si>
  <si>
    <t>Excess assets</t>
  </si>
  <si>
    <t>FORM C: NEW BUSINESS &amp; LAPSES</t>
  </si>
  <si>
    <t>Credit Life</t>
  </si>
  <si>
    <t>ILLA'S</t>
  </si>
  <si>
    <t>Compulsory Annuities</t>
  </si>
  <si>
    <t>Credit life</t>
  </si>
  <si>
    <t>Total lapses within first year</t>
  </si>
  <si>
    <t>Others lapses (all business)</t>
  </si>
  <si>
    <t xml:space="preserve">   1.1.3 Retirement Annuities</t>
  </si>
  <si>
    <t xml:space="preserve">   1.1.4  Other</t>
  </si>
  <si>
    <t>(c) Direct business</t>
  </si>
  <si>
    <t>(d) Corporate</t>
  </si>
  <si>
    <t>Reisurers</t>
  </si>
  <si>
    <t>DESCRIPTION</t>
  </si>
  <si>
    <t>CURRENT PERIOD</t>
  </si>
  <si>
    <t>PREVIOUS PERIOD</t>
  </si>
  <si>
    <t>IN RSA</t>
  </si>
  <si>
    <t>IN &amp; OUTSIDE RSA</t>
  </si>
  <si>
    <t>TOTAL</t>
  </si>
  <si>
    <t>SUMMARY OF PREMIUMS</t>
  </si>
  <si>
    <t>1. GROSS PREMIUMS RECEIVED &amp; OUTSTANDING</t>
  </si>
  <si>
    <t>B01.01.01.00</t>
  </si>
  <si>
    <t>Assistance</t>
  </si>
  <si>
    <t>B01.01.02.00</t>
  </si>
  <si>
    <t>Disability</t>
  </si>
  <si>
    <t>B01.01.03.00</t>
  </si>
  <si>
    <t>Fund</t>
  </si>
  <si>
    <t>B01.01.04.00</t>
  </si>
  <si>
    <t>Health</t>
  </si>
  <si>
    <t>B01.01.05.00</t>
  </si>
  <si>
    <t>Life</t>
  </si>
  <si>
    <t>B01.01.06.00</t>
  </si>
  <si>
    <t>Sinking Fund</t>
  </si>
  <si>
    <t>B01.01.07.00</t>
  </si>
  <si>
    <t>TOTAL GROSS PREMIUMS</t>
  </si>
  <si>
    <t xml:space="preserve">    1.1 INDIVIDUAL RECURRING GROSS PREMIUMS</t>
  </si>
  <si>
    <t>TOTAL IND RECURRING GROSS PREMIUMS</t>
  </si>
  <si>
    <t xml:space="preserve">    1.2 INDIVIDUAL NON-RECURRING GROSS PREMIUMS</t>
  </si>
  <si>
    <t>TOTAL IND NON-RECURRING GROSS PREMIUMS</t>
  </si>
  <si>
    <t xml:space="preserve">    1.3 GROUP GROSS PREMIUMS</t>
  </si>
  <si>
    <t>TOTAL GROUP GROSS PREMIUMS</t>
  </si>
  <si>
    <t>2. NET PREMIUMS RECEIVED &amp; OUTSTANDING</t>
  </si>
  <si>
    <t>TOTAL NET PREMIUMS</t>
  </si>
  <si>
    <t xml:space="preserve">    2.1 INDIVIDUAL RECURRING NET PREMIUMS</t>
  </si>
  <si>
    <t>TOTAL IND RECURRING NET PREMIUMS</t>
  </si>
  <si>
    <t xml:space="preserve">    2.2 INDIVIDUAL NON-RECURRING NET PREMIUMS</t>
  </si>
  <si>
    <t>TOTAL IND NON-RECURRING NET PREMIUMS</t>
  </si>
  <si>
    <t xml:space="preserve">    2.3 GROUP NET PREMIUMS</t>
  </si>
  <si>
    <t>TOTAL GROUP NET PREMIUMS</t>
  </si>
  <si>
    <t>SUMMARY OF BENEFITS</t>
  </si>
  <si>
    <t>1. GROSS BENEFITS PAID &amp; PROVIDED</t>
  </si>
  <si>
    <t>TOTAL GROSS BENEFITS</t>
  </si>
  <si>
    <t xml:space="preserve">    1.1 INDIVIDUAL GROSS BENEFITS</t>
  </si>
  <si>
    <t>TOTAL INDIVIDUAL GROSS BENEFITS</t>
  </si>
  <si>
    <t xml:space="preserve">    1.2 GROUP GROSS BENEFITS</t>
  </si>
  <si>
    <t>TOTAL GROUP GROSS BENEFITS</t>
  </si>
  <si>
    <t>2. NET BENEFITS PAID &amp; PROVIDED</t>
  </si>
  <si>
    <t>TOTAL NET BENEFITS</t>
  </si>
  <si>
    <t xml:space="preserve">    2.1 INDIVIDUAL NET BENEFITS</t>
  </si>
  <si>
    <t>TOTAL INDIVIDUAL NET BENEFITS</t>
  </si>
  <si>
    <t xml:space="preserve">    2.2 GROUP NET BENEFITS</t>
  </si>
  <si>
    <t>TOTAL GROUP NET BENEFITS</t>
  </si>
  <si>
    <t>SUMMARY OF INVESTMENT INCOME, EXPENSES AND TAXES</t>
  </si>
  <si>
    <t>1. INVESTMENT &amp; OTHER INCOME</t>
  </si>
  <si>
    <t>Investment income</t>
  </si>
  <si>
    <t>Other fees &amp; sundry income</t>
  </si>
  <si>
    <t>TOTAL INVESTMENT &amp; OTHER INCOME</t>
  </si>
  <si>
    <t>2. EXPENSES</t>
  </si>
  <si>
    <t>Acquisition expenses</t>
  </si>
  <si>
    <t>Operating expenses</t>
  </si>
  <si>
    <t>3. TAXATION</t>
  </si>
  <si>
    <t xml:space="preserve">    3.1  INCOME TAX</t>
  </si>
  <si>
    <t xml:space="preserve">         3.1.1 Shareholders</t>
  </si>
  <si>
    <t xml:space="preserve">  Normal income tax</t>
  </si>
  <si>
    <t xml:space="preserve">  Deferred tax</t>
  </si>
  <si>
    <t xml:space="preserve">         3.1.2 Policyholders</t>
  </si>
  <si>
    <t xml:space="preserve">  Tax on retirement funds</t>
  </si>
  <si>
    <t>TOTAL INCOME TAX</t>
  </si>
  <si>
    <t xml:space="preserve">     3.2 CAPITAL GAINS TAX (CGT)</t>
  </si>
  <si>
    <t xml:space="preserve">         3.2.1 Shareholders</t>
  </si>
  <si>
    <t xml:space="preserve">  Normal capital gains tax</t>
  </si>
  <si>
    <t xml:space="preserve">  Deferred capital gains tax</t>
  </si>
  <si>
    <t xml:space="preserve">         3.2.2 Policyholders</t>
  </si>
  <si>
    <t xml:space="preserve">  Deferred CGT included in policy liabilities</t>
  </si>
  <si>
    <t xml:space="preserve">  Deferred CGT included in accounting provision</t>
  </si>
  <si>
    <t>TOTAL CAPITAL GAINS TAX</t>
  </si>
  <si>
    <t xml:space="preserve">     3.3 OTHER TAXES</t>
  </si>
  <si>
    <t>Skills development levy - received</t>
  </si>
  <si>
    <t>TOTAL OTHER TAXES</t>
  </si>
  <si>
    <t xml:space="preserve">    TOTAL TAXATION</t>
  </si>
  <si>
    <t>Form C</t>
  </si>
  <si>
    <t>SUMMARY OF INDIVIDUAL NEW BUSINESS</t>
  </si>
  <si>
    <t>1. INDIVIDUAL NEW BUSINESS GROSS PREMIUMS</t>
  </si>
  <si>
    <t>TOTAL INDIVIDUAL NEW BUS GROSS PREMIUMS</t>
  </si>
  <si>
    <t xml:space="preserve">    1.1 INDIVIDUAL RECURRING NEW BUSINESS GROSS PREMIUMS</t>
  </si>
  <si>
    <t>TOTAL IND RECURRING NEW BUS GROSS PREMIUMS</t>
  </si>
  <si>
    <t xml:space="preserve">    1.2 IND NON-RECURRING NEW BUSINESS GROSS PREMIUMS</t>
  </si>
  <si>
    <t>TOTAL IND NON-RECURRING NEW BUS GROSS PREMIUMS</t>
  </si>
  <si>
    <t>2. NUMBER OF INDIVIDUAL NEW BUSINESS POLICIES</t>
  </si>
  <si>
    <t>TOTAL NUMBER OF IND NEW BUS POLICIES</t>
  </si>
  <si>
    <t xml:space="preserve">    2.1 NUMBER OF INDIVIDUAL RECURRING NEW BUS POLICIES</t>
  </si>
  <si>
    <t>TOTAL NUMBER OF IND RECURRING NEW BUS POLS</t>
  </si>
  <si>
    <t xml:space="preserve">    2.2 NUMBER OF INDIVIDUAL NON-RECURRING NEW BUS POLICIES</t>
  </si>
  <si>
    <t>TOTAL NUMBER OF IND NON-RECURRING NEW BUS POLS</t>
  </si>
  <si>
    <t>as at 30 June 2011</t>
  </si>
  <si>
    <t>Ordinary business - Risk policies</t>
  </si>
  <si>
    <t>Ordinary business - Savings policies</t>
  </si>
  <si>
    <t>Ordinary Business - Risk policies</t>
  </si>
  <si>
    <t>Ordinary Business - Savings policies</t>
  </si>
  <si>
    <t>Form A : July to Dec 2011</t>
  </si>
  <si>
    <t>Period: July to Dec 2011</t>
  </si>
  <si>
    <t xml:space="preserve"> Dec 2011</t>
  </si>
  <si>
    <t>June 2011</t>
  </si>
  <si>
    <t>as at 31 Dec 2011</t>
  </si>
  <si>
    <t>Current HALF-YEAR TO : Dec 2011</t>
  </si>
  <si>
    <t>Previous HALF-YEAR TO : June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</si>
</sst>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0.000_)"/>
    <numFmt numFmtId="166" formatCode="#,##0;\-#,##0;&quot;-&quot;"/>
    <numFmt numFmtId="167" formatCode="#,##0.00;\-#,##0.00;&quot;-&quot;"/>
    <numFmt numFmtId="168" formatCode="#,##0%;\-#,##0%;&quot;- &quot;"/>
    <numFmt numFmtId="169" formatCode="#,##0.0%;\-#,##0.0%;&quot;- &quot;"/>
    <numFmt numFmtId="170" formatCode="#,##0.00%;\-#,##0.00%;&quot;- &quot;"/>
    <numFmt numFmtId="171" formatCode="#,##0.0;\-#,##0.0;&quot;-&quot;"/>
    <numFmt numFmtId="172" formatCode="\ \ @"/>
    <numFmt numFmtId="173" formatCode="\ \ \ \ @"/>
    <numFmt numFmtId="174" formatCode="[Red]0%;[Red]\(0%\)"/>
    <numFmt numFmtId="175" formatCode="0%;\(0%\)"/>
  </numFmts>
  <fonts count="56" x14ac:knownFonts="1">
    <font>
      <sz val="10"/>
      <name val="Arial"/>
    </font>
    <font>
      <sz val="10"/>
      <name val="Arial"/>
      <family val="2"/>
    </font>
    <font>
      <sz val="12"/>
      <name val="Garamond"/>
      <family val="1"/>
    </font>
    <font>
      <b/>
      <sz val="12"/>
      <name val="Garamond"/>
      <family val="1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12"/>
      <name val="Arial"/>
      <family val="2"/>
    </font>
    <font>
      <b/>
      <u/>
      <sz val="12"/>
      <name val="Garamond"/>
      <family val="1"/>
    </font>
    <font>
      <b/>
      <sz val="10"/>
      <name val="Garamond"/>
      <family val="1"/>
    </font>
    <font>
      <sz val="11"/>
      <name val="Tms Rmn"/>
    </font>
    <font>
      <b/>
      <sz val="12"/>
      <name val="Arial"/>
      <family val="2"/>
    </font>
    <font>
      <b/>
      <sz val="18"/>
      <name val="Helv"/>
    </font>
    <font>
      <b/>
      <sz val="12"/>
      <name val="Helv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8"/>
      <color indexed="10"/>
      <name val="Arial Narrow"/>
      <family val="2"/>
    </font>
    <font>
      <b/>
      <sz val="8"/>
      <name val="Garamond"/>
      <family val="1"/>
    </font>
    <font>
      <sz val="8"/>
      <name val="Garamond"/>
      <family val="1"/>
    </font>
    <font>
      <u/>
      <sz val="8"/>
      <name val="Garamond"/>
      <family val="1"/>
    </font>
    <font>
      <sz val="10"/>
      <name val="Garamond"/>
      <family val="1"/>
    </font>
    <font>
      <b/>
      <u/>
      <sz val="8"/>
      <name val="Garamond"/>
      <family val="1"/>
    </font>
    <font>
      <b/>
      <i/>
      <u/>
      <sz val="8"/>
      <name val="Garamond"/>
      <family val="1"/>
    </font>
    <font>
      <sz val="8"/>
      <color indexed="12"/>
      <name val="Garamond"/>
      <family val="1"/>
    </font>
    <font>
      <b/>
      <sz val="8"/>
      <color indexed="12"/>
      <name val="Garamond"/>
      <family val="1"/>
    </font>
    <font>
      <sz val="10"/>
      <color indexed="8"/>
      <name val="Arial Narrow"/>
      <family val="2"/>
    </font>
    <font>
      <sz val="10"/>
      <color indexed="9"/>
      <name val="Arial Narrow"/>
      <family val="2"/>
    </font>
    <font>
      <sz val="10"/>
      <color indexed="20"/>
      <name val="Arial Narrow"/>
      <family val="2"/>
    </font>
    <font>
      <b/>
      <sz val="10"/>
      <color indexed="52"/>
      <name val="Arial Narrow"/>
      <family val="2"/>
    </font>
    <font>
      <b/>
      <sz val="10"/>
      <color indexed="9"/>
      <name val="Arial Narrow"/>
      <family val="2"/>
    </font>
    <font>
      <i/>
      <sz val="10"/>
      <color indexed="23"/>
      <name val="Arial Narrow"/>
      <family val="2"/>
    </font>
    <font>
      <sz val="10"/>
      <color indexed="17"/>
      <name val="Arial Narrow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0"/>
      <color indexed="62"/>
      <name val="Arial Narrow"/>
      <family val="2"/>
    </font>
    <font>
      <sz val="10"/>
      <color indexed="52"/>
      <name val="Arial Narrow"/>
      <family val="2"/>
    </font>
    <font>
      <sz val="10"/>
      <color indexed="60"/>
      <name val="Arial Narrow"/>
      <family val="2"/>
    </font>
    <font>
      <b/>
      <sz val="10"/>
      <color indexed="63"/>
      <name val="Arial Narrow"/>
      <family val="2"/>
    </font>
    <font>
      <b/>
      <sz val="18"/>
      <color indexed="56"/>
      <name val="Cambria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sz val="11"/>
      <name val="Arial"/>
      <family val="2"/>
    </font>
    <font>
      <sz val="9"/>
      <name val="Garamond"/>
      <family val="1"/>
    </font>
    <font>
      <b/>
      <sz val="9"/>
      <name val="Garamond"/>
      <family val="1"/>
    </font>
    <font>
      <sz val="9"/>
      <name val="Arial"/>
      <family val="2"/>
    </font>
    <font>
      <i/>
      <sz val="9"/>
      <name val="Garamond"/>
      <family val="1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94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8" fontId="6" fillId="0" borderId="0" applyFill="0" applyBorder="0" applyAlignment="0"/>
    <xf numFmtId="169" fontId="6" fillId="0" borderId="0" applyFill="0" applyBorder="0" applyAlignment="0"/>
    <xf numFmtId="170" fontId="6" fillId="0" borderId="0" applyFill="0" applyBorder="0" applyAlignment="0"/>
    <xf numFmtId="166" fontId="6" fillId="0" borderId="0" applyFill="0" applyBorder="0" applyAlignment="0"/>
    <xf numFmtId="171" fontId="6" fillId="0" borderId="0" applyFill="0" applyBorder="0" applyAlignment="0"/>
    <xf numFmtId="167" fontId="6" fillId="0" borderId="0" applyFill="0" applyBorder="0" applyAlignment="0"/>
    <xf numFmtId="0" fontId="32" fillId="20" borderId="1" applyNumberFormat="0" applyAlignment="0" applyProtection="0"/>
    <xf numFmtId="0" fontId="33" fillId="21" borderId="2" applyNumberFormat="0" applyAlignment="0" applyProtection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4" fontId="6" fillId="0" borderId="0" applyFill="0" applyBorder="0" applyAlignment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1" fontId="10" fillId="0" borderId="0" applyFill="0" applyBorder="0" applyAlignment="0"/>
    <xf numFmtId="167" fontId="10" fillId="0" borderId="0" applyFill="0" applyBorder="0" applyAlignment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38" fontId="5" fillId="22" borderId="0" applyNumberFormat="0" applyBorder="0" applyAlignment="0" applyProtection="0"/>
    <xf numFmtId="0" fontId="14" fillId="0" borderId="3" applyNumberFormat="0" applyAlignment="0" applyProtection="0">
      <alignment horizontal="left" vertical="center"/>
    </xf>
    <xf numFmtId="0" fontId="14" fillId="0" borderId="4">
      <alignment horizontal="left" vertical="center"/>
    </xf>
    <xf numFmtId="0" fontId="15" fillId="0" borderId="0"/>
    <xf numFmtId="0" fontId="16" fillId="0" borderId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5" fillId="23" borderId="8" applyNumberFormat="0" applyBorder="0" applyAlignment="0" applyProtection="0"/>
    <xf numFmtId="166" fontId="17" fillId="0" borderId="0" applyFill="0" applyBorder="0" applyAlignment="0"/>
    <xf numFmtId="167" fontId="17" fillId="0" borderId="0" applyFill="0" applyBorder="0" applyAlignment="0"/>
    <xf numFmtId="166" fontId="17" fillId="0" borderId="0" applyFill="0" applyBorder="0" applyAlignment="0"/>
    <xf numFmtId="171" fontId="17" fillId="0" borderId="0" applyFill="0" applyBorder="0" applyAlignment="0"/>
    <xf numFmtId="167" fontId="17" fillId="0" borderId="0" applyFill="0" applyBorder="0" applyAlignment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174" fontId="18" fillId="0" borderId="0"/>
    <xf numFmtId="0" fontId="8" fillId="0" borderId="0"/>
    <xf numFmtId="0" fontId="1" fillId="0" borderId="0"/>
    <xf numFmtId="3" fontId="9" fillId="0" borderId="0"/>
    <xf numFmtId="0" fontId="9" fillId="0" borderId="0"/>
    <xf numFmtId="0" fontId="1" fillId="25" borderId="10" applyNumberFormat="0" applyFont="0" applyAlignment="0" applyProtection="0"/>
    <xf numFmtId="0" fontId="42" fillId="20" borderId="11" applyNumberFormat="0" applyAlignment="0" applyProtection="0"/>
    <xf numFmtId="17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19" fillId="0" borderId="0" applyFill="0" applyBorder="0" applyAlignment="0"/>
    <xf numFmtId="167" fontId="19" fillId="0" borderId="0" applyFill="0" applyBorder="0" applyAlignment="0"/>
    <xf numFmtId="166" fontId="19" fillId="0" borderId="0" applyFill="0" applyBorder="0" applyAlignment="0"/>
    <xf numFmtId="171" fontId="19" fillId="0" borderId="0" applyFill="0" applyBorder="0" applyAlignment="0"/>
    <xf numFmtId="167" fontId="19" fillId="0" borderId="0" applyFill="0" applyBorder="0" applyAlignment="0"/>
    <xf numFmtId="49" fontId="6" fillId="0" borderId="0" applyFill="0" applyBorder="0" applyAlignment="0"/>
    <xf numFmtId="172" fontId="6" fillId="0" borderId="0" applyFill="0" applyBorder="0" applyAlignment="0"/>
    <xf numFmtId="173" fontId="6" fillId="0" borderId="0" applyFill="0" applyBorder="0" applyAlignment="0"/>
    <xf numFmtId="0" fontId="43" fillId="0" borderId="0" applyNumberFormat="0" applyFill="0" applyBorder="0" applyAlignment="0" applyProtection="0"/>
    <xf numFmtId="0" fontId="44" fillId="0" borderId="12" applyNumberFormat="0" applyFill="0" applyAlignment="0" applyProtection="0"/>
    <xf numFmtId="0" fontId="20" fillId="0" borderId="0">
      <alignment vertical="top"/>
    </xf>
    <xf numFmtId="0" fontId="45" fillId="0" borderId="0" applyNumberFormat="0" applyFill="0" applyBorder="0" applyAlignment="0" applyProtection="0"/>
  </cellStyleXfs>
  <cellXfs count="315">
    <xf numFmtId="0" fontId="0" fillId="0" borderId="0" xfId="0"/>
    <xf numFmtId="3" fontId="3" fillId="0" borderId="13" xfId="0" applyNumberFormat="1" applyFont="1" applyBorder="1"/>
    <xf numFmtId="3" fontId="2" fillId="0" borderId="14" xfId="0" applyNumberFormat="1" applyFont="1" applyBorder="1"/>
    <xf numFmtId="0" fontId="2" fillId="0" borderId="15" xfId="0" applyFont="1" applyBorder="1"/>
    <xf numFmtId="3" fontId="2" fillId="0" borderId="15" xfId="0" applyNumberFormat="1" applyFont="1" applyBorder="1"/>
    <xf numFmtId="3" fontId="3" fillId="0" borderId="16" xfId="0" applyNumberFormat="1" applyFont="1" applyBorder="1"/>
    <xf numFmtId="3" fontId="3" fillId="0" borderId="17" xfId="0" applyNumberFormat="1" applyFont="1" applyBorder="1"/>
    <xf numFmtId="0" fontId="0" fillId="0" borderId="15" xfId="0" applyBorder="1"/>
    <xf numFmtId="0" fontId="2" fillId="0" borderId="0" xfId="0" applyFont="1" applyBorder="1"/>
    <xf numFmtId="0" fontId="2" fillId="0" borderId="18" xfId="0" applyFont="1" applyBorder="1"/>
    <xf numFmtId="3" fontId="2" fillId="0" borderId="0" xfId="0" applyNumberFormat="1" applyFont="1" applyBorder="1"/>
    <xf numFmtId="3" fontId="2" fillId="0" borderId="18" xfId="0" applyNumberFormat="1" applyFont="1" applyBorder="1"/>
    <xf numFmtId="3" fontId="3" fillId="0" borderId="19" xfId="0" applyNumberFormat="1" applyFont="1" applyBorder="1"/>
    <xf numFmtId="3" fontId="3" fillId="0" borderId="20" xfId="0" applyNumberFormat="1" applyFont="1" applyBorder="1"/>
    <xf numFmtId="0" fontId="2" fillId="0" borderId="2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0" xfId="0" applyFont="1" applyBorder="1"/>
    <xf numFmtId="0" fontId="2" fillId="0" borderId="17" xfId="0" applyFont="1" applyBorder="1"/>
    <xf numFmtId="0" fontId="0" fillId="0" borderId="0" xfId="0" applyBorder="1"/>
    <xf numFmtId="0" fontId="3" fillId="0" borderId="0" xfId="0" applyFont="1" applyBorder="1"/>
    <xf numFmtId="0" fontId="2" fillId="0" borderId="26" xfId="0" applyFont="1" applyBorder="1"/>
    <xf numFmtId="3" fontId="2" fillId="0" borderId="22" xfId="0" applyNumberFormat="1" applyFont="1" applyBorder="1"/>
    <xf numFmtId="0" fontId="11" fillId="0" borderId="0" xfId="0" applyFont="1" applyBorder="1"/>
    <xf numFmtId="3" fontId="3" fillId="0" borderId="27" xfId="0" applyNumberFormat="1" applyFont="1" applyBorder="1"/>
    <xf numFmtId="3" fontId="3" fillId="0" borderId="28" xfId="0" applyNumberFormat="1" applyFont="1" applyBorder="1"/>
    <xf numFmtId="3" fontId="2" fillId="0" borderId="21" xfId="0" applyNumberFormat="1" applyFont="1" applyBorder="1"/>
    <xf numFmtId="0" fontId="12" fillId="0" borderId="0" xfId="0" applyFont="1" applyBorder="1"/>
    <xf numFmtId="3" fontId="3" fillId="0" borderId="15" xfId="0" applyNumberFormat="1" applyFont="1" applyBorder="1"/>
    <xf numFmtId="3" fontId="3" fillId="0" borderId="18" xfId="0" applyNumberFormat="1" applyFont="1" applyBorder="1"/>
    <xf numFmtId="164" fontId="2" fillId="0" borderId="15" xfId="0" applyNumberFormat="1" applyFont="1" applyFill="1" applyBorder="1" applyAlignment="1">
      <alignment horizontal="center"/>
    </xf>
    <xf numFmtId="164" fontId="2" fillId="0" borderId="18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15" xfId="75" applyNumberFormat="1" applyFont="1" applyFill="1" applyBorder="1" applyAlignment="1">
      <alignment horizontal="center"/>
    </xf>
    <xf numFmtId="164" fontId="2" fillId="0" borderId="18" xfId="75" applyNumberFormat="1" applyFont="1" applyFill="1" applyBorder="1" applyAlignment="1">
      <alignment horizontal="center"/>
    </xf>
    <xf numFmtId="164" fontId="2" fillId="0" borderId="0" xfId="75" applyNumberFormat="1" applyFont="1" applyFill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164" fontId="3" fillId="0" borderId="18" xfId="0" quotePrefix="1" applyNumberFormat="1" applyFont="1" applyFill="1" applyBorder="1" applyAlignment="1">
      <alignment horizontal="center"/>
    </xf>
    <xf numFmtId="3" fontId="21" fillId="0" borderId="0" xfId="0" applyNumberFormat="1" applyFont="1" applyFill="1" applyAlignment="1"/>
    <xf numFmtId="0" fontId="22" fillId="0" borderId="0" xfId="0" applyFont="1" applyFill="1"/>
    <xf numFmtId="3" fontId="21" fillId="0" borderId="0" xfId="0" applyNumberFormat="1" applyFont="1" applyFill="1" applyBorder="1" applyAlignment="1"/>
    <xf numFmtId="3" fontId="22" fillId="0" borderId="0" xfId="0" applyNumberFormat="1" applyFont="1" applyFill="1" applyAlignment="1"/>
    <xf numFmtId="0" fontId="0" fillId="0" borderId="30" xfId="0" applyFill="1" applyBorder="1"/>
    <xf numFmtId="0" fontId="0" fillId="0" borderId="23" xfId="0" applyBorder="1"/>
    <xf numFmtId="0" fontId="0" fillId="0" borderId="32" xfId="0" applyBorder="1"/>
    <xf numFmtId="3" fontId="25" fillId="0" borderId="0" xfId="0" applyNumberFormat="1" applyFont="1" applyFill="1" applyAlignment="1"/>
    <xf numFmtId="0" fontId="24" fillId="0" borderId="30" xfId="0" applyNumberFormat="1" applyFont="1" applyFill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24" fillId="0" borderId="23" xfId="0" applyNumberFormat="1" applyFont="1" applyFill="1" applyBorder="1" applyAlignment="1">
      <alignment horizontal="center"/>
    </xf>
    <xf numFmtId="0" fontId="24" fillId="0" borderId="33" xfId="0" applyNumberFormat="1" applyFont="1" applyFill="1" applyBorder="1" applyAlignment="1">
      <alignment horizontal="center"/>
    </xf>
    <xf numFmtId="0" fontId="24" fillId="0" borderId="32" xfId="0" applyNumberFormat="1" applyFont="1" applyFill="1" applyBorder="1" applyAlignment="1">
      <alignment horizontal="center"/>
    </xf>
    <xf numFmtId="37" fontId="24" fillId="0" borderId="30" xfId="0" applyNumberFormat="1" applyFont="1" applyFill="1" applyBorder="1" applyProtection="1">
      <protection locked="0"/>
    </xf>
    <xf numFmtId="37" fontId="24" fillId="0" borderId="0" xfId="0" applyNumberFormat="1" applyFont="1" applyFill="1" applyBorder="1" applyProtection="1">
      <protection locked="0"/>
    </xf>
    <xf numFmtId="37" fontId="24" fillId="0" borderId="23" xfId="0" applyNumberFormat="1" applyFont="1" applyFill="1" applyBorder="1" applyProtection="1">
      <protection locked="0"/>
    </xf>
    <xf numFmtId="37" fontId="24" fillId="0" borderId="33" xfId="0" applyNumberFormat="1" applyFont="1" applyFill="1" applyBorder="1" applyProtection="1">
      <protection locked="0"/>
    </xf>
    <xf numFmtId="37" fontId="24" fillId="0" borderId="32" xfId="0" applyNumberFormat="1" applyFont="1" applyFill="1" applyBorder="1" applyProtection="1">
      <protection locked="0"/>
    </xf>
    <xf numFmtId="37" fontId="24" fillId="0" borderId="34" xfId="0" applyNumberFormat="1" applyFont="1" applyFill="1" applyBorder="1" applyProtection="1">
      <protection locked="0"/>
    </xf>
    <xf numFmtId="37" fontId="24" fillId="0" borderId="24" xfId="0" applyNumberFormat="1" applyFont="1" applyFill="1" applyBorder="1" applyProtection="1">
      <protection locked="0"/>
    </xf>
    <xf numFmtId="37" fontId="24" fillId="0" borderId="35" xfId="0" applyNumberFormat="1" applyFont="1" applyFill="1" applyBorder="1" applyProtection="1">
      <protection locked="0"/>
    </xf>
    <xf numFmtId="37" fontId="12" fillId="0" borderId="36" xfId="0" applyNumberFormat="1" applyFont="1" applyFill="1" applyBorder="1"/>
    <xf numFmtId="37" fontId="12" fillId="0" borderId="25" xfId="0" applyNumberFormat="1" applyFont="1" applyFill="1" applyBorder="1"/>
    <xf numFmtId="37" fontId="12" fillId="0" borderId="13" xfId="0" applyNumberFormat="1" applyFont="1" applyFill="1" applyBorder="1"/>
    <xf numFmtId="37" fontId="12" fillId="0" borderId="37" xfId="0" applyNumberFormat="1" applyFont="1" applyFill="1" applyBorder="1"/>
    <xf numFmtId="37" fontId="12" fillId="0" borderId="38" xfId="0" applyNumberFormat="1" applyFont="1" applyFill="1" applyBorder="1"/>
    <xf numFmtId="37" fontId="12" fillId="0" borderId="39" xfId="0" applyNumberFormat="1" applyFont="1" applyFill="1" applyBorder="1"/>
    <xf numFmtId="3" fontId="26" fillId="0" borderId="0" xfId="0" applyNumberFormat="1" applyFont="1" applyFill="1" applyAlignment="1"/>
    <xf numFmtId="0" fontId="24" fillId="0" borderId="33" xfId="0" applyNumberFormat="1" applyFont="1" applyFill="1" applyBorder="1"/>
    <xf numFmtId="0" fontId="24" fillId="0" borderId="23" xfId="0" applyNumberFormat="1" applyFont="1" applyFill="1" applyBorder="1"/>
    <xf numFmtId="0" fontId="24" fillId="0" borderId="0" xfId="0" applyNumberFormat="1" applyFont="1" applyFill="1" applyBorder="1"/>
    <xf numFmtId="0" fontId="24" fillId="0" borderId="32" xfId="0" applyNumberFormat="1" applyFont="1" applyFill="1" applyBorder="1"/>
    <xf numFmtId="0" fontId="24" fillId="0" borderId="39" xfId="0" applyNumberFormat="1" applyFont="1" applyFill="1" applyBorder="1"/>
    <xf numFmtId="37" fontId="24" fillId="0" borderId="40" xfId="0" applyNumberFormat="1" applyFont="1" applyFill="1" applyBorder="1" applyProtection="1">
      <protection locked="0"/>
    </xf>
    <xf numFmtId="37" fontId="24" fillId="0" borderId="14" xfId="0" applyNumberFormat="1" applyFont="1" applyFill="1" applyBorder="1" applyProtection="1">
      <protection locked="0"/>
    </xf>
    <xf numFmtId="37" fontId="24" fillId="0" borderId="41" xfId="0" applyNumberFormat="1" applyFont="1" applyFill="1" applyBorder="1" applyProtection="1">
      <protection locked="0"/>
    </xf>
    <xf numFmtId="37" fontId="24" fillId="0" borderId="42" xfId="0" applyNumberFormat="1" applyFont="1" applyFill="1" applyBorder="1" applyProtection="1">
      <protection locked="0"/>
    </xf>
    <xf numFmtId="37" fontId="24" fillId="0" borderId="43" xfId="0" applyNumberFormat="1" applyFont="1" applyFill="1" applyBorder="1" applyProtection="1">
      <protection locked="0"/>
    </xf>
    <xf numFmtId="10" fontId="22" fillId="0" borderId="0" xfId="0" applyNumberFormat="1" applyFont="1" applyFill="1" applyBorder="1"/>
    <xf numFmtId="10" fontId="27" fillId="0" borderId="0" xfId="0" applyNumberFormat="1" applyFont="1" applyFill="1" applyBorder="1"/>
    <xf numFmtId="0" fontId="24" fillId="0" borderId="44" xfId="0" applyNumberFormat="1" applyFont="1" applyFill="1" applyBorder="1" applyAlignment="1">
      <alignment horizontal="center"/>
    </xf>
    <xf numFmtId="0" fontId="24" fillId="0" borderId="8" xfId="0" applyNumberFormat="1" applyFont="1" applyFill="1" applyBorder="1" applyAlignment="1">
      <alignment horizontal="center"/>
    </xf>
    <xf numFmtId="0" fontId="24" fillId="0" borderId="45" xfId="0" applyNumberFormat="1" applyFont="1" applyFill="1" applyBorder="1" applyAlignment="1">
      <alignment horizontal="center"/>
    </xf>
    <xf numFmtId="0" fontId="0" fillId="0" borderId="46" xfId="0" applyFill="1" applyBorder="1"/>
    <xf numFmtId="37" fontId="12" fillId="0" borderId="47" xfId="0" applyNumberFormat="1" applyFont="1" applyFill="1" applyBorder="1"/>
    <xf numFmtId="0" fontId="24" fillId="0" borderId="30" xfId="0" applyNumberFormat="1" applyFont="1" applyFill="1" applyBorder="1"/>
    <xf numFmtId="0" fontId="21" fillId="0" borderId="17" xfId="0" applyFont="1" applyFill="1" applyBorder="1" applyAlignment="1"/>
    <xf numFmtId="0" fontId="21" fillId="0" borderId="26" xfId="0" applyFont="1" applyFill="1" applyBorder="1" applyAlignment="1"/>
    <xf numFmtId="0" fontId="21" fillId="0" borderId="17" xfId="0" applyFont="1" applyFill="1" applyBorder="1" applyAlignment="1">
      <alignment horizontal="center"/>
    </xf>
    <xf numFmtId="0" fontId="21" fillId="0" borderId="26" xfId="0" applyFont="1" applyFill="1" applyBorder="1" applyAlignment="1">
      <alignment horizontal="center"/>
    </xf>
    <xf numFmtId="0" fontId="21" fillId="0" borderId="20" xfId="0" applyFont="1" applyFill="1" applyBorder="1" applyAlignment="1">
      <alignment horizontal="center"/>
    </xf>
    <xf numFmtId="3" fontId="22" fillId="0" borderId="15" xfId="0" applyNumberFormat="1" applyFont="1" applyFill="1" applyBorder="1" applyAlignment="1"/>
    <xf numFmtId="3" fontId="22" fillId="0" borderId="0" xfId="0" applyNumberFormat="1" applyFont="1" applyFill="1" applyBorder="1" applyAlignment="1" applyProtection="1"/>
    <xf numFmtId="37" fontId="22" fillId="0" borderId="15" xfId="0" applyNumberFormat="1" applyFont="1" applyFill="1" applyBorder="1" applyAlignment="1" applyProtection="1">
      <alignment horizontal="center"/>
    </xf>
    <xf numFmtId="37" fontId="22" fillId="0" borderId="0" xfId="0" applyNumberFormat="1" applyFont="1" applyFill="1" applyBorder="1" applyAlignment="1" applyProtection="1">
      <alignment horizontal="center"/>
    </xf>
    <xf numFmtId="37" fontId="22" fillId="0" borderId="18" xfId="0" applyNumberFormat="1" applyFont="1" applyFill="1" applyBorder="1" applyAlignment="1" applyProtection="1">
      <alignment horizontal="center"/>
    </xf>
    <xf numFmtId="0" fontId="23" fillId="0" borderId="15" xfId="0" applyFont="1" applyFill="1" applyBorder="1" applyAlignment="1">
      <alignment horizontal="left"/>
    </xf>
    <xf numFmtId="0" fontId="22" fillId="0" borderId="0" xfId="0" applyFont="1" applyFill="1" applyBorder="1" applyAlignment="1"/>
    <xf numFmtId="0" fontId="22" fillId="0" borderId="15" xfId="0" applyFont="1" applyFill="1" applyBorder="1"/>
    <xf numFmtId="0" fontId="22" fillId="0" borderId="0" xfId="0" applyFont="1" applyFill="1" applyBorder="1"/>
    <xf numFmtId="0" fontId="22" fillId="0" borderId="27" xfId="0" applyFont="1" applyFill="1" applyBorder="1"/>
    <xf numFmtId="37" fontId="22" fillId="0" borderId="4" xfId="0" applyNumberFormat="1" applyFont="1" applyFill="1" applyBorder="1" applyAlignment="1" applyProtection="1">
      <alignment horizontal="center"/>
    </xf>
    <xf numFmtId="37" fontId="22" fillId="0" borderId="28" xfId="0" applyNumberFormat="1" applyFont="1" applyFill="1" applyBorder="1" applyAlignment="1" applyProtection="1">
      <alignment horizontal="center"/>
    </xf>
    <xf numFmtId="0" fontId="22" fillId="0" borderId="15" xfId="0" applyFont="1" applyFill="1" applyBorder="1" applyAlignment="1"/>
    <xf numFmtId="164" fontId="22" fillId="0" borderId="15" xfId="0" applyNumberFormat="1" applyFont="1" applyFill="1" applyBorder="1" applyAlignment="1"/>
    <xf numFmtId="164" fontId="22" fillId="0" borderId="0" xfId="0" applyNumberFormat="1" applyFont="1" applyFill="1" applyBorder="1" applyAlignment="1"/>
    <xf numFmtId="164" fontId="22" fillId="0" borderId="18" xfId="0" applyNumberFormat="1" applyFont="1" applyFill="1" applyBorder="1" applyAlignment="1"/>
    <xf numFmtId="164" fontId="22" fillId="0" borderId="15" xfId="0" applyNumberFormat="1" applyFont="1" applyFill="1" applyBorder="1" applyAlignment="1" applyProtection="1">
      <protection locked="0"/>
    </xf>
    <xf numFmtId="164" fontId="22" fillId="0" borderId="0" xfId="0" applyNumberFormat="1" applyFont="1" applyFill="1" applyBorder="1" applyAlignment="1" applyProtection="1">
      <protection locked="0"/>
    </xf>
    <xf numFmtId="164" fontId="22" fillId="0" borderId="18" xfId="0" applyNumberFormat="1" applyFont="1" applyFill="1" applyBorder="1" applyAlignment="1" applyProtection="1">
      <protection locked="0"/>
    </xf>
    <xf numFmtId="164" fontId="22" fillId="0" borderId="15" xfId="0" applyNumberFormat="1" applyFont="1" applyFill="1" applyBorder="1"/>
    <xf numFmtId="164" fontId="22" fillId="0" borderId="0" xfId="0" applyNumberFormat="1" applyFont="1" applyFill="1" applyBorder="1"/>
    <xf numFmtId="164" fontId="22" fillId="0" borderId="18" xfId="0" applyNumberFormat="1" applyFont="1" applyFill="1" applyBorder="1"/>
    <xf numFmtId="164" fontId="22" fillId="0" borderId="17" xfId="0" applyNumberFormat="1" applyFont="1" applyFill="1" applyBorder="1" applyProtection="1"/>
    <xf numFmtId="164" fontId="22" fillId="0" borderId="26" xfId="0" applyNumberFormat="1" applyFont="1" applyFill="1" applyBorder="1" applyProtection="1"/>
    <xf numFmtId="164" fontId="22" fillId="0" borderId="20" xfId="0" applyNumberFormat="1" applyFont="1" applyFill="1" applyBorder="1" applyProtection="1"/>
    <xf numFmtId="164" fontId="22" fillId="0" borderId="18" xfId="0" applyNumberFormat="1" applyFont="1" applyFill="1" applyBorder="1" applyProtection="1">
      <protection locked="0"/>
    </xf>
    <xf numFmtId="0" fontId="27" fillId="0" borderId="0" xfId="0" applyFont="1" applyFill="1" applyBorder="1" applyAlignment="1"/>
    <xf numFmtId="164" fontId="22" fillId="0" borderId="15" xfId="0" applyNumberFormat="1" applyFont="1" applyFill="1" applyBorder="1" applyProtection="1">
      <protection locked="0"/>
    </xf>
    <xf numFmtId="164" fontId="22" fillId="0" borderId="0" xfId="0" applyNumberFormat="1" applyFont="1" applyFill="1" applyBorder="1" applyProtection="1">
      <protection locked="0"/>
    </xf>
    <xf numFmtId="0" fontId="21" fillId="0" borderId="0" xfId="0" applyFont="1" applyFill="1" applyBorder="1" applyAlignment="1"/>
    <xf numFmtId="0" fontId="0" fillId="0" borderId="18" xfId="0" applyBorder="1"/>
    <xf numFmtId="0" fontId="21" fillId="0" borderId="15" xfId="0" applyFont="1" applyFill="1" applyBorder="1" applyAlignment="1"/>
    <xf numFmtId="0" fontId="22" fillId="0" borderId="21" xfId="0" applyFont="1" applyFill="1" applyBorder="1"/>
    <xf numFmtId="37" fontId="22" fillId="0" borderId="14" xfId="0" applyNumberFormat="1" applyFont="1" applyFill="1" applyBorder="1" applyAlignment="1" applyProtection="1">
      <alignment horizontal="center"/>
    </xf>
    <xf numFmtId="37" fontId="22" fillId="0" borderId="22" xfId="0" applyNumberFormat="1" applyFont="1" applyFill="1" applyBorder="1" applyAlignment="1" applyProtection="1">
      <alignment horizontal="center"/>
    </xf>
    <xf numFmtId="0" fontId="0" fillId="0" borderId="21" xfId="0" applyBorder="1"/>
    <xf numFmtId="0" fontId="0" fillId="0" borderId="14" xfId="0" applyBorder="1"/>
    <xf numFmtId="0" fontId="0" fillId="0" borderId="22" xfId="0" applyBorder="1"/>
    <xf numFmtId="0" fontId="0" fillId="0" borderId="33" xfId="0" applyFill="1" applyBorder="1"/>
    <xf numFmtId="0" fontId="24" fillId="0" borderId="4" xfId="0" applyNumberFormat="1" applyFont="1" applyFill="1" applyBorder="1" applyAlignment="1">
      <alignment horizontal="center"/>
    </xf>
    <xf numFmtId="0" fontId="24" fillId="0" borderId="49" xfId="0" applyNumberFormat="1" applyFont="1" applyFill="1" applyBorder="1" applyAlignment="1">
      <alignment horizontal="center"/>
    </xf>
    <xf numFmtId="164" fontId="21" fillId="0" borderId="27" xfId="0" applyNumberFormat="1" applyFont="1" applyFill="1" applyBorder="1" applyProtection="1"/>
    <xf numFmtId="164" fontId="21" fillId="0" borderId="4" xfId="0" applyNumberFormat="1" applyFont="1" applyFill="1" applyBorder="1" applyProtection="1"/>
    <xf numFmtId="164" fontId="21" fillId="0" borderId="28" xfId="0" applyNumberFormat="1" applyFont="1" applyFill="1" applyBorder="1" applyProtection="1"/>
    <xf numFmtId="164" fontId="21" fillId="0" borderId="16" xfId="0" applyNumberFormat="1" applyFont="1" applyFill="1" applyBorder="1" applyProtection="1"/>
    <xf numFmtId="164" fontId="21" fillId="0" borderId="13" xfId="0" applyNumberFormat="1" applyFont="1" applyFill="1" applyBorder="1" applyProtection="1"/>
    <xf numFmtId="164" fontId="21" fillId="0" borderId="19" xfId="0" applyNumberFormat="1" applyFont="1" applyFill="1" applyBorder="1" applyProtection="1"/>
    <xf numFmtId="164" fontId="21" fillId="0" borderId="15" xfId="0" applyNumberFormat="1" applyFont="1" applyFill="1" applyBorder="1"/>
    <xf numFmtId="164" fontId="28" fillId="0" borderId="0" xfId="0" applyNumberFormat="1" applyFont="1" applyFill="1" applyBorder="1"/>
    <xf numFmtId="164" fontId="21" fillId="0" borderId="18" xfId="0" applyNumberFormat="1" applyFont="1" applyFill="1" applyBorder="1"/>
    <xf numFmtId="164" fontId="21" fillId="0" borderId="50" xfId="0" applyNumberFormat="1" applyFont="1" applyFill="1" applyBorder="1" applyProtection="1"/>
    <xf numFmtId="164" fontId="21" fillId="0" borderId="51" xfId="0" applyNumberFormat="1" applyFont="1" applyFill="1" applyBorder="1" applyProtection="1"/>
    <xf numFmtId="164" fontId="21" fillId="0" borderId="52" xfId="0" applyNumberFormat="1" applyFont="1" applyFill="1" applyBorder="1" applyProtection="1"/>
    <xf numFmtId="164" fontId="21" fillId="0" borderId="27" xfId="0" applyNumberFormat="1" applyFont="1" applyFill="1" applyBorder="1" applyProtection="1">
      <protection locked="0"/>
    </xf>
    <xf numFmtId="164" fontId="21" fillId="0" borderId="4" xfId="0" applyNumberFormat="1" applyFont="1" applyFill="1" applyBorder="1" applyProtection="1">
      <protection locked="0"/>
    </xf>
    <xf numFmtId="164" fontId="21" fillId="0" borderId="16" xfId="0" applyNumberFormat="1" applyFont="1" applyFill="1" applyBorder="1" applyProtection="1">
      <protection locked="0"/>
    </xf>
    <xf numFmtId="164" fontId="21" fillId="0" borderId="13" xfId="0" applyNumberFormat="1" applyFont="1" applyFill="1" applyBorder="1" applyProtection="1">
      <protection locked="0"/>
    </xf>
    <xf numFmtId="0" fontId="0" fillId="0" borderId="0" xfId="0" applyFill="1"/>
    <xf numFmtId="3" fontId="2" fillId="0" borderId="0" xfId="75" applyNumberFormat="1" applyFont="1" applyAlignment="1"/>
    <xf numFmtId="0" fontId="22" fillId="0" borderId="0" xfId="76" applyFont="1" applyAlignment="1"/>
    <xf numFmtId="0" fontId="8" fillId="27" borderId="0" xfId="0" applyFont="1" applyFill="1"/>
    <xf numFmtId="3" fontId="46" fillId="28" borderId="17" xfId="0" applyNumberFormat="1" applyFont="1" applyFill="1" applyBorder="1" applyAlignment="1"/>
    <xf numFmtId="0" fontId="46" fillId="28" borderId="26" xfId="0" applyFont="1" applyFill="1" applyBorder="1" applyAlignment="1"/>
    <xf numFmtId="0" fontId="48" fillId="27" borderId="0" xfId="0" applyFont="1" applyFill="1"/>
    <xf numFmtId="0" fontId="0" fillId="27" borderId="0" xfId="0" applyFill="1"/>
    <xf numFmtId="0" fontId="46" fillId="28" borderId="14" xfId="0" applyFont="1" applyFill="1" applyBorder="1" applyAlignment="1"/>
    <xf numFmtId="0" fontId="8" fillId="27" borderId="0" xfId="0" applyFont="1" applyFill="1" applyBorder="1" applyAlignment="1">
      <alignment horizontal="center"/>
    </xf>
    <xf numFmtId="0" fontId="8" fillId="27" borderId="0" xfId="0" applyFont="1" applyFill="1" applyAlignment="1">
      <alignment horizontal="center"/>
    </xf>
    <xf numFmtId="0" fontId="8" fillId="0" borderId="0" xfId="0" applyFont="1" applyFill="1"/>
    <xf numFmtId="0" fontId="48" fillId="0" borderId="0" xfId="0" applyFont="1" applyFill="1"/>
    <xf numFmtId="38" fontId="8" fillId="0" borderId="0" xfId="0" applyNumberFormat="1" applyFont="1" applyFill="1" applyBorder="1"/>
    <xf numFmtId="38" fontId="4" fillId="0" borderId="0" xfId="0" applyNumberFormat="1" applyFont="1" applyFill="1" applyBorder="1"/>
    <xf numFmtId="0" fontId="49" fillId="27" borderId="0" xfId="0" applyFont="1" applyFill="1"/>
    <xf numFmtId="0" fontId="50" fillId="28" borderId="26" xfId="0" applyFont="1" applyFill="1" applyBorder="1" applyAlignment="1"/>
    <xf numFmtId="0" fontId="50" fillId="28" borderId="17" xfId="0" applyFont="1" applyFill="1" applyBorder="1" applyAlignment="1"/>
    <xf numFmtId="0" fontId="50" fillId="28" borderId="20" xfId="0" applyFont="1" applyFill="1" applyBorder="1" applyAlignment="1"/>
    <xf numFmtId="0" fontId="51" fillId="0" borderId="0" xfId="0" applyFont="1"/>
    <xf numFmtId="0" fontId="50" fillId="28" borderId="15" xfId="0" applyFont="1" applyFill="1" applyBorder="1" applyAlignment="1"/>
    <xf numFmtId="0" fontId="50" fillId="28" borderId="0" xfId="0" applyFont="1" applyFill="1" applyBorder="1" applyAlignment="1"/>
    <xf numFmtId="0" fontId="50" fillId="28" borderId="18" xfId="0" applyFont="1" applyFill="1" applyBorder="1" applyAlignment="1"/>
    <xf numFmtId="0" fontId="50" fillId="28" borderId="4" xfId="0" applyFont="1" applyFill="1" applyBorder="1" applyAlignment="1"/>
    <xf numFmtId="0" fontId="49" fillId="27" borderId="8" xfId="0" applyFont="1" applyFill="1" applyBorder="1" applyAlignment="1">
      <alignment horizontal="center"/>
    </xf>
    <xf numFmtId="0" fontId="50" fillId="27" borderId="27" xfId="0" applyFont="1" applyFill="1" applyBorder="1" applyAlignment="1">
      <alignment horizontal="center" vertical="center" wrapText="1"/>
    </xf>
    <xf numFmtId="0" fontId="50" fillId="27" borderId="27" xfId="0" applyFont="1" applyFill="1" applyBorder="1" applyAlignment="1">
      <alignment horizontal="center" vertical="center"/>
    </xf>
    <xf numFmtId="0" fontId="49" fillId="27" borderId="8" xfId="0" applyFont="1" applyFill="1" applyBorder="1" applyAlignment="1">
      <alignment horizontal="center" vertical="center"/>
    </xf>
    <xf numFmtId="0" fontId="49" fillId="27" borderId="29" xfId="0" applyFont="1" applyFill="1" applyBorder="1" applyAlignment="1">
      <alignment horizontal="center" vertical="center" wrapText="1"/>
    </xf>
    <xf numFmtId="0" fontId="52" fillId="27" borderId="24" xfId="0" applyFont="1" applyFill="1" applyBorder="1" applyAlignment="1">
      <alignment horizontal="center"/>
    </xf>
    <xf numFmtId="0" fontId="49" fillId="27" borderId="15" xfId="0" applyFont="1" applyFill="1" applyBorder="1" applyAlignment="1">
      <alignment horizontal="center"/>
    </xf>
    <xf numFmtId="0" fontId="49" fillId="27" borderId="0" xfId="0" applyFont="1" applyFill="1" applyBorder="1" applyAlignment="1">
      <alignment horizontal="center"/>
    </xf>
    <xf numFmtId="0" fontId="49" fillId="27" borderId="18" xfId="0" applyFont="1" applyFill="1" applyBorder="1" applyAlignment="1">
      <alignment horizontal="center"/>
    </xf>
    <xf numFmtId="0" fontId="50" fillId="27" borderId="15" xfId="0" applyFont="1" applyFill="1" applyBorder="1" applyAlignment="1"/>
    <xf numFmtId="0" fontId="50" fillId="27" borderId="0" xfId="0" applyFont="1" applyFill="1" applyBorder="1" applyAlignment="1"/>
    <xf numFmtId="0" fontId="49" fillId="0" borderId="15" xfId="0" applyFont="1" applyBorder="1" applyAlignment="1"/>
    <xf numFmtId="0" fontId="49" fillId="27" borderId="53" xfId="0" applyFont="1" applyFill="1" applyBorder="1"/>
    <xf numFmtId="0" fontId="49" fillId="27" borderId="54" xfId="0" applyFont="1" applyFill="1" applyBorder="1"/>
    <xf numFmtId="38" fontId="49" fillId="27" borderId="15" xfId="0" applyNumberFormat="1" applyFont="1" applyFill="1" applyBorder="1"/>
    <xf numFmtId="38" fontId="49" fillId="0" borderId="8" xfId="0" applyNumberFormat="1" applyFont="1" applyFill="1" applyBorder="1" applyAlignment="1" applyProtection="1">
      <protection locked="0"/>
    </xf>
    <xf numFmtId="38" fontId="50" fillId="27" borderId="8" xfId="0" applyNumberFormat="1" applyFont="1" applyFill="1" applyBorder="1" applyAlignment="1" applyProtection="1"/>
    <xf numFmtId="38" fontId="49" fillId="27" borderId="15" xfId="0" applyNumberFormat="1" applyFont="1" applyFill="1" applyBorder="1" applyAlignment="1"/>
    <xf numFmtId="38" fontId="49" fillId="27" borderId="0" xfId="0" applyNumberFormat="1" applyFont="1" applyFill="1" applyBorder="1" applyAlignment="1"/>
    <xf numFmtId="38" fontId="49" fillId="27" borderId="18" xfId="0" applyNumberFormat="1" applyFont="1" applyFill="1" applyBorder="1" applyAlignment="1"/>
    <xf numFmtId="38" fontId="49" fillId="0" borderId="15" xfId="0" applyNumberFormat="1" applyFont="1" applyFill="1" applyBorder="1"/>
    <xf numFmtId="38" fontId="49" fillId="27" borderId="0" xfId="0" applyNumberFormat="1" applyFont="1" applyFill="1" applyBorder="1"/>
    <xf numFmtId="38" fontId="49" fillId="27" borderId="15" xfId="0" applyNumberFormat="1" applyFont="1" applyFill="1" applyBorder="1" applyAlignment="1" applyProtection="1"/>
    <xf numFmtId="38" fontId="49" fillId="27" borderId="0" xfId="0" applyNumberFormat="1" applyFont="1" applyFill="1" applyBorder="1" applyAlignment="1" applyProtection="1"/>
    <xf numFmtId="38" fontId="49" fillId="27" borderId="18" xfId="0" applyNumberFormat="1" applyFont="1" applyFill="1" applyBorder="1" applyAlignment="1" applyProtection="1"/>
    <xf numFmtId="38" fontId="50" fillId="0" borderId="8" xfId="0" applyNumberFormat="1" applyFont="1" applyFill="1" applyBorder="1" applyAlignment="1" applyProtection="1"/>
    <xf numFmtId="38" fontId="49" fillId="27" borderId="21" xfId="0" applyNumberFormat="1" applyFont="1" applyFill="1" applyBorder="1"/>
    <xf numFmtId="0" fontId="8" fillId="27" borderId="45" xfId="0" applyFont="1" applyFill="1" applyBorder="1" applyAlignment="1">
      <alignment horizontal="center"/>
    </xf>
    <xf numFmtId="0" fontId="4" fillId="27" borderId="49" xfId="0" applyFont="1" applyFill="1" applyBorder="1" applyAlignment="1">
      <alignment horizontal="center" vertical="center" wrapText="1"/>
    </xf>
    <xf numFmtId="0" fontId="4" fillId="27" borderId="27" xfId="0" applyFont="1" applyFill="1" applyBorder="1" applyAlignment="1">
      <alignment horizontal="center" vertical="center"/>
    </xf>
    <xf numFmtId="0" fontId="8" fillId="27" borderId="45" xfId="0" applyFont="1" applyFill="1" applyBorder="1" applyAlignment="1">
      <alignment horizontal="center" vertical="center"/>
    </xf>
    <xf numFmtId="0" fontId="8" fillId="27" borderId="46" xfId="0" applyFont="1" applyFill="1" applyBorder="1" applyAlignment="1">
      <alignment horizontal="center" vertical="center" wrapText="1"/>
    </xf>
    <xf numFmtId="0" fontId="8" fillId="27" borderId="29" xfId="0" applyFont="1" applyFill="1" applyBorder="1" applyAlignment="1">
      <alignment horizontal="center" vertical="center" wrapText="1"/>
    </xf>
    <xf numFmtId="0" fontId="8" fillId="27" borderId="39" xfId="0" applyFont="1" applyFill="1" applyBorder="1" applyAlignment="1">
      <alignment horizontal="center" vertical="center" wrapText="1"/>
    </xf>
    <xf numFmtId="0" fontId="53" fillId="27" borderId="34" xfId="0" applyFont="1" applyFill="1" applyBorder="1" applyAlignment="1">
      <alignment horizontal="center"/>
    </xf>
    <xf numFmtId="0" fontId="53" fillId="27" borderId="24" xfId="0" applyFont="1" applyFill="1" applyBorder="1" applyAlignment="1">
      <alignment horizontal="center"/>
    </xf>
    <xf numFmtId="0" fontId="53" fillId="27" borderId="35" xfId="0" applyFont="1" applyFill="1" applyBorder="1" applyAlignment="1">
      <alignment horizontal="center"/>
    </xf>
    <xf numFmtId="0" fontId="8" fillId="29" borderId="33" xfId="0" applyFont="1" applyFill="1" applyBorder="1" applyAlignment="1">
      <alignment horizontal="center"/>
    </xf>
    <xf numFmtId="0" fontId="8" fillId="29" borderId="0" xfId="0" applyFont="1" applyFill="1" applyBorder="1" applyAlignment="1">
      <alignment horizontal="center"/>
    </xf>
    <xf numFmtId="0" fontId="8" fillId="29" borderId="31" xfId="0" applyFont="1" applyFill="1" applyBorder="1" applyAlignment="1">
      <alignment horizontal="center"/>
    </xf>
    <xf numFmtId="0" fontId="8" fillId="0" borderId="55" xfId="0" applyFont="1" applyFill="1" applyBorder="1"/>
    <xf numFmtId="0" fontId="8" fillId="0" borderId="53" xfId="0" applyFont="1" applyFill="1" applyBorder="1"/>
    <xf numFmtId="0" fontId="8" fillId="0" borderId="56" xfId="0" applyFont="1" applyFill="1" applyBorder="1"/>
    <xf numFmtId="38" fontId="4" fillId="0" borderId="8" xfId="0" applyNumberFormat="1" applyFont="1" applyFill="1" applyBorder="1" applyAlignment="1" applyProtection="1"/>
    <xf numFmtId="38" fontId="8" fillId="0" borderId="33" xfId="0" applyNumberFormat="1" applyFont="1" applyFill="1" applyBorder="1" applyAlignment="1"/>
    <xf numFmtId="38" fontId="8" fillId="0" borderId="33" xfId="0" applyNumberFormat="1" applyFont="1" applyFill="1" applyBorder="1" applyAlignment="1" applyProtection="1"/>
    <xf numFmtId="0" fontId="8" fillId="0" borderId="33" xfId="0" applyFont="1" applyFill="1" applyBorder="1"/>
    <xf numFmtId="38" fontId="4" fillId="0" borderId="33" xfId="0" applyNumberFormat="1" applyFont="1" applyFill="1" applyBorder="1" applyAlignment="1" applyProtection="1"/>
    <xf numFmtId="0" fontId="8" fillId="0" borderId="33" xfId="0" applyFont="1" applyFill="1" applyBorder="1" applyAlignment="1">
      <alignment horizontal="center"/>
    </xf>
    <xf numFmtId="38" fontId="4" fillId="0" borderId="42" xfId="0" applyNumberFormat="1" applyFont="1" applyFill="1" applyBorder="1" applyAlignment="1" applyProtection="1"/>
    <xf numFmtId="0" fontId="54" fillId="0" borderId="0" xfId="0" applyFont="1"/>
    <xf numFmtId="37" fontId="12" fillId="0" borderId="16" xfId="0" applyNumberFormat="1" applyFont="1" applyFill="1" applyBorder="1"/>
    <xf numFmtId="0" fontId="24" fillId="0" borderId="15" xfId="0" applyNumberFormat="1" applyFont="1" applyFill="1" applyBorder="1"/>
    <xf numFmtId="37" fontId="24" fillId="0" borderId="15" xfId="0" applyNumberFormat="1" applyFont="1" applyFill="1" applyBorder="1" applyProtection="1">
      <protection locked="0"/>
    </xf>
    <xf numFmtId="37" fontId="24" fillId="0" borderId="21" xfId="0" applyNumberFormat="1" applyFont="1" applyFill="1" applyBorder="1" applyProtection="1">
      <protection locked="0"/>
    </xf>
    <xf numFmtId="0" fontId="24" fillId="0" borderId="27" xfId="0" applyNumberFormat="1" applyFont="1" applyFill="1" applyBorder="1" applyAlignment="1">
      <alignment horizontal="center"/>
    </xf>
    <xf numFmtId="38" fontId="8" fillId="0" borderId="31" xfId="0" applyNumberFormat="1" applyFont="1" applyFill="1" applyBorder="1" applyAlignment="1"/>
    <xf numFmtId="38" fontId="8" fillId="0" borderId="31" xfId="0" applyNumberFormat="1" applyFont="1" applyFill="1" applyBorder="1" applyAlignment="1" applyProtection="1"/>
    <xf numFmtId="0" fontId="8" fillId="0" borderId="31" xfId="0" applyFont="1" applyFill="1" applyBorder="1"/>
    <xf numFmtId="38" fontId="4" fillId="0" borderId="31" xfId="0" applyNumberFormat="1" applyFont="1" applyFill="1" applyBorder="1" applyAlignment="1" applyProtection="1"/>
    <xf numFmtId="0" fontId="8" fillId="0" borderId="31" xfId="0" applyFont="1" applyFill="1" applyBorder="1" applyAlignment="1">
      <alignment horizontal="center"/>
    </xf>
    <xf numFmtId="38" fontId="8" fillId="0" borderId="49" xfId="0" applyNumberFormat="1" applyFont="1" applyFill="1" applyBorder="1" applyAlignment="1" applyProtection="1">
      <protection locked="0"/>
    </xf>
    <xf numFmtId="38" fontId="4" fillId="0" borderId="49" xfId="0" applyNumberFormat="1" applyFont="1" applyFill="1" applyBorder="1" applyAlignment="1" applyProtection="1"/>
    <xf numFmtId="38" fontId="4" fillId="0" borderId="41" xfId="0" applyNumberFormat="1" applyFont="1" applyFill="1" applyBorder="1" applyAlignment="1" applyProtection="1"/>
    <xf numFmtId="38" fontId="8" fillId="0" borderId="48" xfId="0" applyNumberFormat="1" applyFont="1" applyFill="1" applyBorder="1" applyAlignment="1" applyProtection="1">
      <protection locked="0"/>
    </xf>
    <xf numFmtId="38" fontId="4" fillId="0" borderId="48" xfId="0" applyNumberFormat="1" applyFont="1" applyFill="1" applyBorder="1" applyAlignment="1" applyProtection="1"/>
    <xf numFmtId="38" fontId="4" fillId="0" borderId="57" xfId="0" applyNumberFormat="1" applyFont="1" applyFill="1" applyBorder="1" applyAlignment="1" applyProtection="1"/>
    <xf numFmtId="38" fontId="8" fillId="0" borderId="8" xfId="0" applyNumberFormat="1" applyFont="1" applyFill="1" applyBorder="1" applyAlignment="1" applyProtection="1">
      <protection locked="0"/>
    </xf>
    <xf numFmtId="38" fontId="8" fillId="0" borderId="23" xfId="0" applyNumberFormat="1" applyFont="1" applyFill="1" applyBorder="1" applyAlignment="1"/>
    <xf numFmtId="0" fontId="8" fillId="0" borderId="58" xfId="0" applyFont="1" applyFill="1" applyBorder="1"/>
    <xf numFmtId="38" fontId="8" fillId="0" borderId="23" xfId="0" applyNumberFormat="1" applyFont="1" applyFill="1" applyBorder="1" applyAlignment="1" applyProtection="1"/>
    <xf numFmtId="0" fontId="8" fillId="0" borderId="23" xfId="0" applyFont="1" applyFill="1" applyBorder="1"/>
    <xf numFmtId="38" fontId="4" fillId="0" borderId="23" xfId="0" applyNumberFormat="1" applyFont="1" applyFill="1" applyBorder="1" applyAlignment="1" applyProtection="1"/>
    <xf numFmtId="0" fontId="8" fillId="0" borderId="23" xfId="0" applyFont="1" applyFill="1" applyBorder="1" applyAlignment="1">
      <alignment horizontal="center"/>
    </xf>
    <xf numFmtId="0" fontId="8" fillId="30" borderId="33" xfId="0" applyFont="1" applyFill="1" applyBorder="1"/>
    <xf numFmtId="0" fontId="8" fillId="30" borderId="23" xfId="0" applyFont="1" applyFill="1" applyBorder="1"/>
    <xf numFmtId="0" fontId="8" fillId="30" borderId="31" xfId="0" applyFont="1" applyFill="1" applyBorder="1"/>
    <xf numFmtId="0" fontId="46" fillId="30" borderId="15" xfId="0" applyFont="1" applyFill="1" applyBorder="1" applyAlignment="1"/>
    <xf numFmtId="0" fontId="46" fillId="30" borderId="0" xfId="0" applyFont="1" applyFill="1" applyBorder="1" applyAlignment="1"/>
    <xf numFmtId="164" fontId="21" fillId="0" borderId="17" xfId="0" applyNumberFormat="1" applyFont="1" applyFill="1" applyBorder="1" applyAlignment="1" applyProtection="1">
      <alignment horizontal="center"/>
    </xf>
    <xf numFmtId="164" fontId="21" fillId="0" borderId="20" xfId="0" applyNumberFormat="1" applyFont="1" applyFill="1" applyBorder="1" applyAlignment="1" applyProtection="1">
      <alignment horizontal="center"/>
    </xf>
    <xf numFmtId="164" fontId="21" fillId="0" borderId="26" xfId="0" applyNumberFormat="1" applyFont="1" applyFill="1" applyBorder="1" applyAlignment="1" applyProtection="1">
      <alignment horizontal="center"/>
    </xf>
    <xf numFmtId="164" fontId="2" fillId="0" borderId="21" xfId="75" applyNumberFormat="1" applyFont="1" applyFill="1" applyBorder="1" applyAlignment="1">
      <alignment horizontal="center"/>
    </xf>
    <xf numFmtId="164" fontId="2" fillId="0" borderId="22" xfId="75" applyNumberFormat="1" applyFont="1" applyFill="1" applyBorder="1" applyAlignment="1">
      <alignment horizontal="center"/>
    </xf>
    <xf numFmtId="164" fontId="2" fillId="0" borderId="14" xfId="75" applyNumberFormat="1" applyFont="1" applyFill="1" applyBorder="1" applyAlignment="1">
      <alignment horizontal="center"/>
    </xf>
    <xf numFmtId="0" fontId="55" fillId="0" borderId="21" xfId="0" applyFont="1" applyFill="1" applyBorder="1" applyAlignment="1"/>
    <xf numFmtId="0" fontId="55" fillId="28" borderId="27" xfId="0" applyFont="1" applyFill="1" applyBorder="1" applyAlignment="1"/>
    <xf numFmtId="164" fontId="21" fillId="0" borderId="0" xfId="0" applyNumberFormat="1" applyFont="1" applyFill="1" applyBorder="1" applyProtection="1"/>
    <xf numFmtId="164" fontId="21" fillId="0" borderId="0" xfId="0" applyNumberFormat="1" applyFont="1" applyFill="1" applyBorder="1" applyProtection="1">
      <protection locked="0"/>
    </xf>
    <xf numFmtId="164" fontId="21" fillId="0" borderId="15" xfId="0" applyNumberFormat="1" applyFont="1" applyFill="1" applyBorder="1" applyProtection="1"/>
    <xf numFmtId="164" fontId="21" fillId="0" borderId="18" xfId="0" applyNumberFormat="1" applyFont="1" applyFill="1" applyBorder="1" applyProtection="1"/>
    <xf numFmtId="0" fontId="0" fillId="0" borderId="28" xfId="0" applyBorder="1"/>
    <xf numFmtId="164" fontId="21" fillId="0" borderId="15" xfId="0" applyNumberFormat="1" applyFont="1" applyFill="1" applyBorder="1" applyProtection="1">
      <protection locked="0"/>
    </xf>
    <xf numFmtId="164" fontId="21" fillId="0" borderId="26" xfId="0" applyNumberFormat="1" applyFont="1" applyFill="1" applyBorder="1" applyProtection="1">
      <protection locked="0"/>
    </xf>
    <xf numFmtId="0" fontId="22" fillId="0" borderId="15" xfId="0" applyFont="1" applyFill="1" applyBorder="1" applyAlignment="1">
      <alignment horizontal="left"/>
    </xf>
    <xf numFmtId="37" fontId="24" fillId="0" borderId="30" xfId="0" applyNumberFormat="1" applyFont="1" applyFill="1" applyBorder="1" applyAlignment="1" applyProtection="1">
      <protection locked="0"/>
    </xf>
    <xf numFmtId="37" fontId="24" fillId="0" borderId="32" xfId="0" applyNumberFormat="1" applyFont="1" applyFill="1" applyBorder="1" applyAlignment="1" applyProtection="1">
      <protection locked="0"/>
    </xf>
    <xf numFmtId="37" fontId="24" fillId="0" borderId="72" xfId="0" applyNumberFormat="1" applyFont="1" applyFill="1" applyBorder="1" applyAlignment="1" applyProtection="1">
      <protection locked="0"/>
    </xf>
    <xf numFmtId="164" fontId="0" fillId="0" borderId="0" xfId="0" applyNumberFormat="1"/>
    <xf numFmtId="37" fontId="21" fillId="26" borderId="63" xfId="0" applyNumberFormat="1" applyFont="1" applyFill="1" applyBorder="1" applyAlignment="1" applyProtection="1">
      <alignment horizontal="center" vertical="center"/>
    </xf>
    <xf numFmtId="37" fontId="21" fillId="26" borderId="64" xfId="0" applyNumberFormat="1" applyFont="1" applyFill="1" applyBorder="1" applyAlignment="1" applyProtection="1">
      <alignment horizontal="center" vertical="center"/>
    </xf>
    <xf numFmtId="37" fontId="21" fillId="26" borderId="65" xfId="0" applyNumberFormat="1" applyFont="1" applyFill="1" applyBorder="1" applyAlignment="1" applyProtection="1">
      <alignment horizontal="center" vertical="center"/>
    </xf>
    <xf numFmtId="0" fontId="12" fillId="0" borderId="60" xfId="0" applyNumberFormat="1" applyFont="1" applyFill="1" applyBorder="1" applyAlignment="1">
      <alignment horizontal="center"/>
    </xf>
    <xf numFmtId="0" fontId="12" fillId="0" borderId="61" xfId="0" applyNumberFormat="1" applyFont="1" applyFill="1" applyBorder="1" applyAlignment="1">
      <alignment horizontal="center"/>
    </xf>
    <xf numFmtId="0" fontId="12" fillId="0" borderId="62" xfId="0" applyNumberFormat="1" applyFont="1" applyFill="1" applyBorder="1" applyAlignment="1">
      <alignment horizontal="center"/>
    </xf>
    <xf numFmtId="38" fontId="8" fillId="0" borderId="53" xfId="0" applyNumberFormat="1" applyFont="1" applyFill="1" applyBorder="1" applyAlignment="1">
      <alignment vertical="center"/>
    </xf>
    <xf numFmtId="3" fontId="47" fillId="28" borderId="66" xfId="0" applyNumberFormat="1" applyFont="1" applyFill="1" applyBorder="1" applyAlignment="1">
      <alignment horizontal="center"/>
    </xf>
    <xf numFmtId="3" fontId="47" fillId="28" borderId="67" xfId="0" applyNumberFormat="1" applyFont="1" applyFill="1" applyBorder="1" applyAlignment="1">
      <alignment horizontal="center"/>
    </xf>
    <xf numFmtId="3" fontId="47" fillId="28" borderId="68" xfId="0" applyNumberFormat="1" applyFont="1" applyFill="1" applyBorder="1" applyAlignment="1">
      <alignment horizontal="center"/>
    </xf>
    <xf numFmtId="0" fontId="47" fillId="28" borderId="40" xfId="0" applyFont="1" applyFill="1" applyBorder="1" applyAlignment="1">
      <alignment horizontal="center"/>
    </xf>
    <xf numFmtId="0" fontId="47" fillId="28" borderId="14" xfId="0" applyFont="1" applyFill="1" applyBorder="1" applyAlignment="1">
      <alignment horizontal="center"/>
    </xf>
    <xf numFmtId="0" fontId="47" fillId="28" borderId="59" xfId="0" applyFont="1" applyFill="1" applyBorder="1" applyAlignment="1">
      <alignment horizontal="center"/>
    </xf>
    <xf numFmtId="0" fontId="4" fillId="27" borderId="49" xfId="0" applyFont="1" applyFill="1" applyBorder="1" applyAlignment="1">
      <alignment horizontal="center"/>
    </xf>
    <xf numFmtId="0" fontId="4" fillId="27" borderId="28" xfId="0" applyFont="1" applyFill="1" applyBorder="1" applyAlignment="1">
      <alignment horizontal="center"/>
    </xf>
    <xf numFmtId="0" fontId="46" fillId="29" borderId="17" xfId="0" applyFont="1" applyFill="1" applyBorder="1" applyAlignment="1">
      <alignment horizontal="center"/>
    </xf>
    <xf numFmtId="0" fontId="46" fillId="29" borderId="26" xfId="0" applyFont="1" applyFill="1" applyBorder="1" applyAlignment="1">
      <alignment horizontal="center"/>
    </xf>
    <xf numFmtId="0" fontId="8" fillId="27" borderId="8" xfId="0" applyFont="1" applyFill="1" applyBorder="1" applyAlignment="1">
      <alignment horizontal="center" vertical="center" wrapText="1"/>
    </xf>
    <xf numFmtId="0" fontId="8" fillId="27" borderId="27" xfId="0" applyFont="1" applyFill="1" applyBorder="1" applyAlignment="1">
      <alignment horizontal="center" vertical="center" wrapText="1"/>
    </xf>
    <xf numFmtId="38" fontId="4" fillId="0" borderId="69" xfId="0" applyNumberFormat="1" applyFont="1" applyFill="1" applyBorder="1"/>
    <xf numFmtId="0" fontId="4" fillId="0" borderId="0" xfId="0" applyFont="1" applyFill="1" applyBorder="1"/>
    <xf numFmtId="38" fontId="8" fillId="0" borderId="69" xfId="0" applyNumberFormat="1" applyFont="1" applyFill="1" applyBorder="1" applyAlignment="1">
      <alignment vertical="center"/>
    </xf>
    <xf numFmtId="38" fontId="8" fillId="0" borderId="69" xfId="0" applyNumberFormat="1" applyFont="1" applyFill="1" applyBorder="1"/>
    <xf numFmtId="0" fontId="4" fillId="0" borderId="53" xfId="0" applyFont="1" applyFill="1" applyBorder="1"/>
    <xf numFmtId="0" fontId="46" fillId="30" borderId="15" xfId="0" applyFont="1" applyFill="1" applyBorder="1" applyAlignment="1">
      <alignment horizontal="center"/>
    </xf>
    <xf numFmtId="0" fontId="46" fillId="30" borderId="0" xfId="0" applyFont="1" applyFill="1" applyBorder="1" applyAlignment="1">
      <alignment horizontal="center"/>
    </xf>
    <xf numFmtId="38" fontId="8" fillId="0" borderId="70" xfId="0" applyNumberFormat="1" applyFont="1" applyFill="1" applyBorder="1"/>
    <xf numFmtId="38" fontId="49" fillId="27" borderId="53" xfId="0" applyNumberFormat="1" applyFont="1" applyFill="1" applyBorder="1" applyAlignment="1">
      <alignment vertical="center"/>
    </xf>
    <xf numFmtId="38" fontId="49" fillId="27" borderId="69" xfId="0" applyNumberFormat="1" applyFont="1" applyFill="1" applyBorder="1" applyAlignment="1">
      <alignment vertical="center"/>
    </xf>
    <xf numFmtId="38" fontId="49" fillId="27" borderId="69" xfId="0" applyNumberFormat="1" applyFont="1" applyFill="1" applyBorder="1"/>
    <xf numFmtId="3" fontId="50" fillId="28" borderId="27" xfId="0" applyNumberFormat="1" applyFont="1" applyFill="1" applyBorder="1" applyAlignment="1">
      <alignment horizontal="center"/>
    </xf>
    <xf numFmtId="3" fontId="50" fillId="28" borderId="4" xfId="0" applyNumberFormat="1" applyFont="1" applyFill="1" applyBorder="1" applyAlignment="1">
      <alignment horizontal="center"/>
    </xf>
    <xf numFmtId="3" fontId="50" fillId="28" borderId="28" xfId="0" applyNumberFormat="1" applyFont="1" applyFill="1" applyBorder="1" applyAlignment="1">
      <alignment horizontal="center"/>
    </xf>
    <xf numFmtId="0" fontId="49" fillId="27" borderId="8" xfId="0" applyFont="1" applyFill="1" applyBorder="1" applyAlignment="1">
      <alignment horizontal="center" vertical="center" wrapText="1"/>
    </xf>
    <xf numFmtId="0" fontId="49" fillId="27" borderId="27" xfId="0" applyFont="1" applyFill="1" applyBorder="1" applyAlignment="1">
      <alignment horizontal="center" vertical="center" wrapText="1"/>
    </xf>
    <xf numFmtId="0" fontId="50" fillId="27" borderId="27" xfId="0" applyFont="1" applyFill="1" applyBorder="1" applyAlignment="1">
      <alignment horizontal="center"/>
    </xf>
    <xf numFmtId="0" fontId="50" fillId="27" borderId="28" xfId="0" applyFont="1" applyFill="1" applyBorder="1" applyAlignment="1">
      <alignment horizontal="center"/>
    </xf>
    <xf numFmtId="0" fontId="49" fillId="27" borderId="17" xfId="0" applyFont="1" applyFill="1" applyBorder="1" applyAlignment="1">
      <alignment horizontal="center"/>
    </xf>
    <xf numFmtId="0" fontId="49" fillId="27" borderId="26" xfId="0" applyFont="1" applyFill="1" applyBorder="1" applyAlignment="1">
      <alignment horizontal="center"/>
    </xf>
    <xf numFmtId="38" fontId="49" fillId="27" borderId="70" xfId="0" applyNumberFormat="1" applyFont="1" applyFill="1" applyBorder="1"/>
    <xf numFmtId="38" fontId="49" fillId="0" borderId="53" xfId="0" applyNumberFormat="1" applyFont="1" applyFill="1" applyBorder="1" applyAlignment="1">
      <alignment vertical="center"/>
    </xf>
    <xf numFmtId="38" fontId="49" fillId="0" borderId="69" xfId="0" applyNumberFormat="1" applyFont="1" applyFill="1" applyBorder="1" applyAlignment="1">
      <alignment vertical="center"/>
    </xf>
    <xf numFmtId="38" fontId="49" fillId="0" borderId="69" xfId="0" applyNumberFormat="1" applyFont="1" applyFill="1" applyBorder="1"/>
    <xf numFmtId="38" fontId="50" fillId="27" borderId="69" xfId="0" applyNumberFormat="1" applyFont="1" applyFill="1" applyBorder="1"/>
    <xf numFmtId="38" fontId="50" fillId="0" borderId="69" xfId="0" applyNumberFormat="1" applyFont="1" applyFill="1" applyBorder="1"/>
    <xf numFmtId="38" fontId="50" fillId="27" borderId="71" xfId="0" applyNumberFormat="1" applyFont="1" applyFill="1" applyBorder="1"/>
  </cellXfs>
  <cellStyles count="9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 Currency (0)" xfId="26" xr:uid="{00000000-0005-0000-0000-000019000000}"/>
    <cellStyle name="Calc Currency (2)" xfId="27" xr:uid="{00000000-0005-0000-0000-00001A000000}"/>
    <cellStyle name="Calc Percent (0)" xfId="28" xr:uid="{00000000-0005-0000-0000-00001B000000}"/>
    <cellStyle name="Calc Percent (1)" xfId="29" xr:uid="{00000000-0005-0000-0000-00001C000000}"/>
    <cellStyle name="Calc Percent (2)" xfId="30" xr:uid="{00000000-0005-0000-0000-00001D000000}"/>
    <cellStyle name="Calc Units (0)" xfId="31" xr:uid="{00000000-0005-0000-0000-00001E000000}"/>
    <cellStyle name="Calc Units (1)" xfId="32" xr:uid="{00000000-0005-0000-0000-00001F000000}"/>
    <cellStyle name="Calc Units (2)" xfId="33" xr:uid="{00000000-0005-0000-0000-000020000000}"/>
    <cellStyle name="Calculation" xfId="34" builtinId="22" customBuiltin="1"/>
    <cellStyle name="Check Cell" xfId="35" builtinId="23" customBuiltin="1"/>
    <cellStyle name="Comma  - Style1" xfId="36" xr:uid="{00000000-0005-0000-0000-000023000000}"/>
    <cellStyle name="Comma  - Style2" xfId="37" xr:uid="{00000000-0005-0000-0000-000024000000}"/>
    <cellStyle name="Comma  - Style3" xfId="38" xr:uid="{00000000-0005-0000-0000-000025000000}"/>
    <cellStyle name="Comma  - Style4" xfId="39" xr:uid="{00000000-0005-0000-0000-000026000000}"/>
    <cellStyle name="Comma  - Style5" xfId="40" xr:uid="{00000000-0005-0000-0000-000027000000}"/>
    <cellStyle name="Comma  - Style6" xfId="41" xr:uid="{00000000-0005-0000-0000-000028000000}"/>
    <cellStyle name="Comma  - Style7" xfId="42" xr:uid="{00000000-0005-0000-0000-000029000000}"/>
    <cellStyle name="Comma  - Style8" xfId="43" xr:uid="{00000000-0005-0000-0000-00002A000000}"/>
    <cellStyle name="Comma [00]" xfId="44" xr:uid="{00000000-0005-0000-0000-00002B000000}"/>
    <cellStyle name="Currency [00]" xfId="45" xr:uid="{00000000-0005-0000-0000-00002C000000}"/>
    <cellStyle name="Date Short" xfId="46" xr:uid="{00000000-0005-0000-0000-00002D000000}"/>
    <cellStyle name="Enter Currency (0)" xfId="47" xr:uid="{00000000-0005-0000-0000-00002E000000}"/>
    <cellStyle name="Enter Currency (2)" xfId="48" xr:uid="{00000000-0005-0000-0000-00002F000000}"/>
    <cellStyle name="Enter Units (0)" xfId="49" xr:uid="{00000000-0005-0000-0000-000030000000}"/>
    <cellStyle name="Enter Units (1)" xfId="50" xr:uid="{00000000-0005-0000-0000-000031000000}"/>
    <cellStyle name="Enter Units (2)" xfId="51" xr:uid="{00000000-0005-0000-0000-000032000000}"/>
    <cellStyle name="Explanatory Text" xfId="52" builtinId="53" customBuiltin="1"/>
    <cellStyle name="Good" xfId="53" builtinId="26" customBuiltin="1"/>
    <cellStyle name="Grey" xfId="54" xr:uid="{00000000-0005-0000-0000-000035000000}"/>
    <cellStyle name="Header1" xfId="55" xr:uid="{00000000-0005-0000-0000-000036000000}"/>
    <cellStyle name="Header2" xfId="56" xr:uid="{00000000-0005-0000-0000-000037000000}"/>
    <cellStyle name="Headin - Style1" xfId="57" xr:uid="{00000000-0005-0000-0000-000038000000}"/>
    <cellStyle name="Headin - Style2" xfId="58" xr:uid="{00000000-0005-0000-0000-000039000000}"/>
    <cellStyle name="Heading 1" xfId="59" builtinId="16" customBuiltin="1"/>
    <cellStyle name="Heading 2" xfId="60" builtinId="17" customBuiltin="1"/>
    <cellStyle name="Heading 3" xfId="61" builtinId="18" customBuiltin="1"/>
    <cellStyle name="Heading 4" xfId="62" builtinId="19" customBuiltin="1"/>
    <cellStyle name="Input" xfId="63" builtinId="20" customBuiltin="1"/>
    <cellStyle name="Input [yellow]" xfId="64" xr:uid="{00000000-0005-0000-0000-00003F000000}"/>
    <cellStyle name="Link Currency (0)" xfId="65" xr:uid="{00000000-0005-0000-0000-000040000000}"/>
    <cellStyle name="Link Currency (2)" xfId="66" xr:uid="{00000000-0005-0000-0000-000041000000}"/>
    <cellStyle name="Link Units (0)" xfId="67" xr:uid="{00000000-0005-0000-0000-000042000000}"/>
    <cellStyle name="Link Units (1)" xfId="68" xr:uid="{00000000-0005-0000-0000-000043000000}"/>
    <cellStyle name="Link Units (2)" xfId="69" xr:uid="{00000000-0005-0000-0000-000044000000}"/>
    <cellStyle name="Linked Cell" xfId="70" builtinId="24" customBuiltin="1"/>
    <cellStyle name="Neutral" xfId="71" builtinId="28" customBuiltin="1"/>
    <cellStyle name="Normal" xfId="0" builtinId="0"/>
    <cellStyle name="Normal - Style1" xfId="72" xr:uid="{00000000-0005-0000-0000-000048000000}"/>
    <cellStyle name="Normal 2" xfId="73" xr:uid="{00000000-0005-0000-0000-000049000000}"/>
    <cellStyle name="Normal 5" xfId="74" xr:uid="{00000000-0005-0000-0000-00004A000000}"/>
    <cellStyle name="Normal_Forma" xfId="75" xr:uid="{00000000-0005-0000-0000-00004B000000}"/>
    <cellStyle name="Normal_Formc" xfId="76" xr:uid="{00000000-0005-0000-0000-00004C000000}"/>
    <cellStyle name="Note" xfId="77" builtinId="10" customBuiltin="1"/>
    <cellStyle name="Output" xfId="78" builtinId="21" customBuiltin="1"/>
    <cellStyle name="Percent [0]" xfId="79" xr:uid="{00000000-0005-0000-0000-00004F000000}"/>
    <cellStyle name="Percent [00]" xfId="80" xr:uid="{00000000-0005-0000-0000-000050000000}"/>
    <cellStyle name="Percent [2]" xfId="81" xr:uid="{00000000-0005-0000-0000-000051000000}"/>
    <cellStyle name="PrePop Currency (0)" xfId="82" xr:uid="{00000000-0005-0000-0000-000052000000}"/>
    <cellStyle name="PrePop Currency (2)" xfId="83" xr:uid="{00000000-0005-0000-0000-000053000000}"/>
    <cellStyle name="PrePop Units (0)" xfId="84" xr:uid="{00000000-0005-0000-0000-000054000000}"/>
    <cellStyle name="PrePop Units (1)" xfId="85" xr:uid="{00000000-0005-0000-0000-000055000000}"/>
    <cellStyle name="PrePop Units (2)" xfId="86" xr:uid="{00000000-0005-0000-0000-000056000000}"/>
    <cellStyle name="Text Indent A" xfId="87" xr:uid="{00000000-0005-0000-0000-000057000000}"/>
    <cellStyle name="Text Indent B" xfId="88" xr:uid="{00000000-0005-0000-0000-000058000000}"/>
    <cellStyle name="Text Indent C" xfId="89" xr:uid="{00000000-0005-0000-0000-000059000000}"/>
    <cellStyle name="Title" xfId="90" builtinId="15" customBuiltin="1"/>
    <cellStyle name="Total" xfId="91" builtinId="25" customBuiltin="1"/>
    <cellStyle name="Update" xfId="92" xr:uid="{00000000-0005-0000-0000-00005C000000}"/>
    <cellStyle name="Warning Text" xfId="93" builtinId="11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B\LT2006\Final%20version\LT2006_RGARE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Geoff\Local%20Settings\Temporary%20Internet%20Files\OLK4\Documents%20and%20Settings\roshaan.LOA\Local%20Settings\Temporary%20Internet%20Files\OLK3\Liberty%20Activ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"/>
      <sheetName val="Non-Public"/>
      <sheetName val="A1"/>
      <sheetName val="A2"/>
      <sheetName val="A3"/>
      <sheetName val="B1"/>
      <sheetName val="B2"/>
      <sheetName val="B3"/>
      <sheetName val="B4"/>
      <sheetName val="B5"/>
      <sheetName val="B6"/>
      <sheetName val="B7"/>
      <sheetName val="B8"/>
      <sheetName val="B9"/>
      <sheetName val="C1"/>
      <sheetName val="C1.1"/>
      <sheetName val="C2"/>
      <sheetName val="C2.1"/>
      <sheetName val="C3"/>
      <sheetName val="C3.1"/>
      <sheetName val="C4"/>
      <sheetName val="C4.1"/>
      <sheetName val="C5"/>
      <sheetName val="C6"/>
      <sheetName val="C7"/>
      <sheetName val="C7.1"/>
      <sheetName val="C8"/>
      <sheetName val="C9"/>
      <sheetName val="D1"/>
      <sheetName val="D3"/>
      <sheetName val="D4"/>
      <sheetName val="D5"/>
      <sheetName val="E1"/>
      <sheetName val="E1.1"/>
      <sheetName val="E2"/>
      <sheetName val="E2.1"/>
      <sheetName val="E3"/>
      <sheetName val="E3.1"/>
      <sheetName val="E4"/>
      <sheetName val="E4.1"/>
      <sheetName val="E5"/>
      <sheetName val="E5.1"/>
      <sheetName val="E6"/>
      <sheetName val="E6.1"/>
      <sheetName val="E7"/>
      <sheetName val="E7.1"/>
      <sheetName val="E8"/>
      <sheetName val="E9"/>
      <sheetName val="E9.1"/>
      <sheetName val="E10"/>
      <sheetName val="E11"/>
      <sheetName val="E11.1"/>
      <sheetName val="F1"/>
      <sheetName val="F1.1"/>
      <sheetName val="F2"/>
      <sheetName val="G1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0.1"/>
      <sheetName val="G10.2"/>
      <sheetName val="G11"/>
      <sheetName val="G12"/>
      <sheetName val="G13"/>
      <sheetName val="H1"/>
      <sheetName val="H2"/>
      <sheetName val="H2.1"/>
      <sheetName val="H3"/>
      <sheetName val="Graphical Review"/>
      <sheetName val="Reference Numbers"/>
      <sheetName val="Database"/>
    </sheetNames>
    <sheetDataSet>
      <sheetData sheetId="0" refreshError="1">
        <row r="5">
          <cell r="A5" t="str">
            <v>REGISTRAR OF LONG-TERM INSURANCE REFERENCE NUMBER</v>
          </cell>
        </row>
      </sheetData>
      <sheetData sheetId="1" refreshError="1"/>
      <sheetData sheetId="2" refreshError="1">
        <row r="10">
          <cell r="E10" t="str">
            <v>10/10/1/175/8</v>
          </cell>
        </row>
        <row r="11">
          <cell r="E11">
            <v>39082</v>
          </cell>
        </row>
        <row r="12">
          <cell r="E12" t="str">
            <v>RGA REINSURANCE COMPANY OF SOUTH AFRICA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A"/>
      <sheetName val="Form B"/>
      <sheetName val="Form C"/>
      <sheetName val="Form D - Reinsurers only"/>
      <sheetName val="note to form B"/>
      <sheetName val="Check Form A - Admin Expen"/>
      <sheetName val="New Business - to 2nd Quart"/>
      <sheetName val="Excelsior1000"/>
      <sheetName val="Prophet U_BASE - NB tax splits"/>
      <sheetName val="Input VAT Paid - Jun 2006"/>
      <sheetName val="Assets - June 2006"/>
      <sheetName val="Claims - June 2006"/>
      <sheetName val="SAP"/>
      <sheetName val="Workbook 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SAP!D9:H2000</v>
          </cell>
        </row>
        <row r="3">
          <cell r="B3">
            <v>3</v>
          </cell>
        </row>
        <row r="6">
          <cell r="B6" t="b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tabSelected="1" zoomScale="68" zoomScaleNormal="68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5" sqref="C5:D5"/>
    </sheetView>
  </sheetViews>
  <sheetFormatPr defaultRowHeight="12.75" x14ac:dyDescent="0.2"/>
  <cols>
    <col min="1" max="1" width="3.5703125" customWidth="1"/>
    <col min="2" max="2" width="28" customWidth="1"/>
    <col min="3" max="9" width="12.140625" customWidth="1"/>
    <col min="10" max="10" width="12.85546875" customWidth="1"/>
  </cols>
  <sheetData>
    <row r="1" spans="1:10" ht="15.75" x14ac:dyDescent="0.25">
      <c r="A1" s="23"/>
      <c r="B1" s="20"/>
      <c r="C1" s="249" t="s">
        <v>1</v>
      </c>
      <c r="D1" s="250" t="s">
        <v>1</v>
      </c>
      <c r="E1" s="251" t="s">
        <v>2</v>
      </c>
      <c r="F1" s="251" t="s">
        <v>2</v>
      </c>
      <c r="G1" s="249" t="s">
        <v>3</v>
      </c>
      <c r="H1" s="250" t="s">
        <v>3</v>
      </c>
      <c r="I1" s="249" t="s">
        <v>4</v>
      </c>
      <c r="J1" s="250" t="s">
        <v>4</v>
      </c>
    </row>
    <row r="2" spans="1:10" ht="15.75" x14ac:dyDescent="0.25">
      <c r="B2" s="27" t="s">
        <v>119</v>
      </c>
      <c r="C2" s="30"/>
      <c r="D2" s="31" t="s">
        <v>5</v>
      </c>
      <c r="E2" s="32"/>
      <c r="F2" s="32" t="s">
        <v>5</v>
      </c>
      <c r="G2" s="30"/>
      <c r="H2" s="31" t="s">
        <v>5</v>
      </c>
      <c r="I2" s="30"/>
      <c r="J2" s="31" t="s">
        <v>5</v>
      </c>
    </row>
    <row r="3" spans="1:10" ht="15.75" x14ac:dyDescent="0.25">
      <c r="B3" s="23" t="s">
        <v>0</v>
      </c>
      <c r="C3" s="252" t="s">
        <v>63</v>
      </c>
      <c r="D3" s="253" t="s">
        <v>64</v>
      </c>
      <c r="E3" s="254" t="s">
        <v>63</v>
      </c>
      <c r="F3" s="254" t="s">
        <v>64</v>
      </c>
      <c r="G3" s="252" t="s">
        <v>63</v>
      </c>
      <c r="H3" s="253" t="s">
        <v>64</v>
      </c>
      <c r="I3" s="252" t="s">
        <v>63</v>
      </c>
      <c r="J3" s="253" t="s">
        <v>64</v>
      </c>
    </row>
    <row r="4" spans="1:10" ht="15.75" x14ac:dyDescent="0.25">
      <c r="A4" s="8"/>
      <c r="B4" s="8"/>
      <c r="C4" s="33" t="s">
        <v>6</v>
      </c>
      <c r="D4" s="34" t="s">
        <v>6</v>
      </c>
      <c r="E4" s="35" t="s">
        <v>6</v>
      </c>
      <c r="F4" s="35" t="s">
        <v>6</v>
      </c>
      <c r="G4" s="33" t="s">
        <v>6</v>
      </c>
      <c r="H4" s="34" t="s">
        <v>6</v>
      </c>
      <c r="I4" s="33" t="s">
        <v>6</v>
      </c>
      <c r="J4" s="34" t="s">
        <v>6</v>
      </c>
    </row>
    <row r="5" spans="1:10" ht="15.75" x14ac:dyDescent="0.25">
      <c r="A5" s="8"/>
      <c r="B5" s="8"/>
      <c r="C5" s="36" t="s">
        <v>257</v>
      </c>
      <c r="D5" s="37" t="s">
        <v>258</v>
      </c>
      <c r="E5" s="36" t="s">
        <v>257</v>
      </c>
      <c r="F5" s="37" t="s">
        <v>258</v>
      </c>
      <c r="G5" s="36" t="s">
        <v>257</v>
      </c>
      <c r="H5" s="37" t="s">
        <v>258</v>
      </c>
      <c r="I5" s="36" t="s">
        <v>257</v>
      </c>
      <c r="J5" s="37" t="s">
        <v>258</v>
      </c>
    </row>
    <row r="6" spans="1:10" ht="15.75" x14ac:dyDescent="0.25">
      <c r="A6" s="8"/>
      <c r="B6" s="8"/>
      <c r="C6" s="14" t="s">
        <v>7</v>
      </c>
      <c r="D6" s="16" t="s">
        <v>7</v>
      </c>
      <c r="E6" s="15" t="s">
        <v>7</v>
      </c>
      <c r="F6" s="15" t="s">
        <v>7</v>
      </c>
      <c r="G6" s="14" t="s">
        <v>7</v>
      </c>
      <c r="H6" s="16" t="s">
        <v>7</v>
      </c>
      <c r="I6" s="14" t="s">
        <v>7</v>
      </c>
      <c r="J6" s="16" t="s">
        <v>7</v>
      </c>
    </row>
    <row r="7" spans="1:10" ht="15.75" x14ac:dyDescent="0.25">
      <c r="A7" s="18" t="s">
        <v>8</v>
      </c>
      <c r="B7" s="21"/>
      <c r="C7" s="18"/>
      <c r="D7" s="17"/>
      <c r="E7" s="8"/>
      <c r="F7" s="8"/>
      <c r="G7" s="3"/>
      <c r="H7" s="9"/>
      <c r="I7" s="3"/>
      <c r="J7" s="9"/>
    </row>
    <row r="8" spans="1:10" ht="15.75" x14ac:dyDescent="0.25">
      <c r="A8" s="3" t="s">
        <v>9</v>
      </c>
      <c r="B8" s="8" t="s">
        <v>10</v>
      </c>
      <c r="C8" s="3"/>
      <c r="D8" s="9"/>
      <c r="E8" s="8"/>
      <c r="F8" s="8"/>
      <c r="G8" s="3"/>
      <c r="H8" s="9"/>
      <c r="I8" s="3"/>
      <c r="J8" s="9"/>
    </row>
    <row r="9" spans="1:10" ht="15.75" x14ac:dyDescent="0.25">
      <c r="A9" s="3" t="s">
        <v>11</v>
      </c>
      <c r="B9" s="8" t="s">
        <v>65</v>
      </c>
      <c r="C9" s="3"/>
      <c r="D9" s="9"/>
      <c r="E9" s="8"/>
      <c r="F9" s="8"/>
      <c r="G9" s="3"/>
      <c r="H9" s="9"/>
      <c r="I9" s="3"/>
      <c r="J9" s="9"/>
    </row>
    <row r="10" spans="1:10" ht="15.75" x14ac:dyDescent="0.25">
      <c r="A10" s="3"/>
      <c r="B10" s="8" t="s">
        <v>66</v>
      </c>
      <c r="C10" s="4">
        <f t="shared" ref="C10:D13" si="0">E10+G10+I10</f>
        <v>11495623.120347604</v>
      </c>
      <c r="D10" s="11">
        <f t="shared" si="0"/>
        <v>15125469.735788073</v>
      </c>
      <c r="E10" s="10">
        <v>8055521.1555299042</v>
      </c>
      <c r="F10" s="10">
        <v>8170816.8813163713</v>
      </c>
      <c r="G10" s="4">
        <v>3440101.9648177</v>
      </c>
      <c r="H10" s="11">
        <v>6954652.8544717012</v>
      </c>
      <c r="I10" s="4">
        <v>0</v>
      </c>
      <c r="J10" s="11">
        <v>0</v>
      </c>
    </row>
    <row r="11" spans="1:10" ht="15.75" x14ac:dyDescent="0.25">
      <c r="A11" s="3"/>
      <c r="B11" s="8" t="s">
        <v>67</v>
      </c>
      <c r="C11" s="4">
        <f t="shared" si="0"/>
        <v>2240110.8284582789</v>
      </c>
      <c r="D11" s="11">
        <f t="shared" si="0"/>
        <v>2267845.7538931165</v>
      </c>
      <c r="E11" s="10">
        <v>2215549.8284582789</v>
      </c>
      <c r="F11" s="10">
        <v>2252512.7538931165</v>
      </c>
      <c r="G11" s="4">
        <v>24561</v>
      </c>
      <c r="H11" s="11">
        <v>15333</v>
      </c>
      <c r="I11" s="4">
        <v>0</v>
      </c>
      <c r="J11" s="11">
        <v>0</v>
      </c>
    </row>
    <row r="12" spans="1:10" ht="15.75" x14ac:dyDescent="0.25">
      <c r="A12" s="3"/>
      <c r="B12" s="147" t="s">
        <v>154</v>
      </c>
      <c r="C12" s="4">
        <f>E12+G12+I12</f>
        <v>2494891.2035599998</v>
      </c>
      <c r="D12" s="11">
        <f>F12+H12+J12</f>
        <v>2890483.2033199999</v>
      </c>
      <c r="E12" s="10">
        <v>2388081.4844999998</v>
      </c>
      <c r="F12" s="10">
        <v>2796087.32174</v>
      </c>
      <c r="G12" s="4">
        <v>106809.71906</v>
      </c>
      <c r="H12" s="11">
        <v>94395.881580000001</v>
      </c>
      <c r="I12" s="4">
        <v>0</v>
      </c>
      <c r="J12" s="11">
        <v>0</v>
      </c>
    </row>
    <row r="13" spans="1:10" ht="15.75" x14ac:dyDescent="0.25">
      <c r="A13" s="3"/>
      <c r="B13" s="147" t="s">
        <v>155</v>
      </c>
      <c r="C13" s="4">
        <f t="shared" si="0"/>
        <v>18036994.633116614</v>
      </c>
      <c r="D13" s="11">
        <f t="shared" si="0"/>
        <v>15219105.914190557</v>
      </c>
      <c r="E13" s="10">
        <v>7875753.4570308998</v>
      </c>
      <c r="F13" s="10">
        <v>8070871.6933256425</v>
      </c>
      <c r="G13" s="4">
        <v>9707940.1760857143</v>
      </c>
      <c r="H13" s="11">
        <v>6749069.481274914</v>
      </c>
      <c r="I13" s="4">
        <v>453301</v>
      </c>
      <c r="J13" s="11">
        <v>399164.73959000001</v>
      </c>
    </row>
    <row r="14" spans="1:10" ht="15.75" x14ac:dyDescent="0.25">
      <c r="A14" s="3"/>
      <c r="B14" s="9" t="s">
        <v>12</v>
      </c>
      <c r="C14" s="24">
        <f t="shared" ref="C14:J14" si="1">SUM(C10:C13)</f>
        <v>34267619.785482496</v>
      </c>
      <c r="D14" s="25">
        <f t="shared" si="1"/>
        <v>35502904.607191749</v>
      </c>
      <c r="E14" s="24">
        <f t="shared" si="1"/>
        <v>20534905.925519083</v>
      </c>
      <c r="F14" s="25">
        <f t="shared" si="1"/>
        <v>21290288.65027513</v>
      </c>
      <c r="G14" s="24">
        <f t="shared" si="1"/>
        <v>13279412.859963413</v>
      </c>
      <c r="H14" s="25">
        <f t="shared" si="1"/>
        <v>13813451.217326615</v>
      </c>
      <c r="I14" s="24">
        <f t="shared" si="1"/>
        <v>453301</v>
      </c>
      <c r="J14" s="25">
        <f t="shared" si="1"/>
        <v>399164.73959000001</v>
      </c>
    </row>
    <row r="15" spans="1:10" ht="15.75" x14ac:dyDescent="0.25">
      <c r="A15" s="3" t="s">
        <v>51</v>
      </c>
      <c r="B15" s="9" t="s">
        <v>68</v>
      </c>
      <c r="C15" s="4">
        <f>E15+G15+I15</f>
        <v>8347561.9892600011</v>
      </c>
      <c r="D15" s="11">
        <f>F15+H15+J15</f>
        <v>8026560.6038299995</v>
      </c>
      <c r="E15" s="10">
        <v>7258484.9887100011</v>
      </c>
      <c r="F15" s="10">
        <v>7024034.6289799996</v>
      </c>
      <c r="G15" s="4">
        <v>1077125.3575499998</v>
      </c>
      <c r="H15" s="11">
        <v>989805.97485000012</v>
      </c>
      <c r="I15" s="4">
        <v>11951.643</v>
      </c>
      <c r="J15" s="11">
        <v>12720</v>
      </c>
    </row>
    <row r="16" spans="1:10" ht="15.75" x14ac:dyDescent="0.25">
      <c r="A16" s="3" t="s">
        <v>60</v>
      </c>
      <c r="B16" s="9" t="s">
        <v>69</v>
      </c>
      <c r="C16" s="4">
        <f>E16+G16+I16</f>
        <v>32404980.715651982</v>
      </c>
      <c r="D16" s="11">
        <f>F16+H16+J16</f>
        <v>29982999.856591988</v>
      </c>
      <c r="E16" s="10">
        <v>18165346.946262062</v>
      </c>
      <c r="F16" s="10">
        <v>17058000.23322653</v>
      </c>
      <c r="G16" s="4">
        <v>11590874.803132521</v>
      </c>
      <c r="H16" s="11">
        <v>10589496.279139999</v>
      </c>
      <c r="I16" s="4">
        <v>2648758.9662574017</v>
      </c>
      <c r="J16" s="11">
        <v>2335503.3442254602</v>
      </c>
    </row>
    <row r="17" spans="1:10" ht="15.75" x14ac:dyDescent="0.25">
      <c r="A17" s="3"/>
      <c r="B17" s="9" t="s">
        <v>13</v>
      </c>
      <c r="C17" s="24">
        <f t="shared" ref="C17:J17" si="2">SUM(C15:C16)</f>
        <v>40752542.704911985</v>
      </c>
      <c r="D17" s="25">
        <f t="shared" si="2"/>
        <v>38009560.460421987</v>
      </c>
      <c r="E17" s="24">
        <f t="shared" si="2"/>
        <v>25423831.934972063</v>
      </c>
      <c r="F17" s="25">
        <f t="shared" si="2"/>
        <v>24082034.86220653</v>
      </c>
      <c r="G17" s="24">
        <f t="shared" si="2"/>
        <v>12668000.160682522</v>
      </c>
      <c r="H17" s="25">
        <f t="shared" si="2"/>
        <v>11579302.25399</v>
      </c>
      <c r="I17" s="24">
        <f t="shared" si="2"/>
        <v>2660710.6092574019</v>
      </c>
      <c r="J17" s="25">
        <f t="shared" si="2"/>
        <v>2348223.3442254602</v>
      </c>
    </row>
    <row r="18" spans="1:10" ht="16.5" thickBot="1" x14ac:dyDescent="0.3">
      <c r="A18" s="3" t="s">
        <v>14</v>
      </c>
      <c r="B18" s="8"/>
      <c r="C18" s="5">
        <f t="shared" ref="C18:J18" si="3">C17+C14</f>
        <v>75020162.490394473</v>
      </c>
      <c r="D18" s="1">
        <f t="shared" si="3"/>
        <v>73512465.067613736</v>
      </c>
      <c r="E18" s="5">
        <f t="shared" si="3"/>
        <v>45958737.860491142</v>
      </c>
      <c r="F18" s="1">
        <f t="shared" si="3"/>
        <v>45372323.51248166</v>
      </c>
      <c r="G18" s="5">
        <f t="shared" si="3"/>
        <v>25947413.020645935</v>
      </c>
      <c r="H18" s="1">
        <f t="shared" si="3"/>
        <v>25392753.471316613</v>
      </c>
      <c r="I18" s="5">
        <f t="shared" si="3"/>
        <v>3114011.6092574019</v>
      </c>
      <c r="J18" s="12">
        <f t="shared" si="3"/>
        <v>2747388.0838154601</v>
      </c>
    </row>
    <row r="19" spans="1:10" ht="16.5" thickTop="1" x14ac:dyDescent="0.25">
      <c r="A19" s="3"/>
      <c r="B19" s="9"/>
      <c r="C19" s="4"/>
      <c r="D19" s="11"/>
      <c r="E19" s="10"/>
      <c r="F19" s="10"/>
      <c r="G19" s="4"/>
      <c r="H19" s="11"/>
      <c r="I19" s="4"/>
      <c r="J19" s="11"/>
    </row>
    <row r="20" spans="1:10" ht="15.75" x14ac:dyDescent="0.25">
      <c r="A20" s="3" t="s">
        <v>15</v>
      </c>
      <c r="B20" s="9" t="s">
        <v>16</v>
      </c>
      <c r="C20" s="4"/>
      <c r="D20" s="11"/>
      <c r="E20" s="10"/>
      <c r="F20" s="10"/>
      <c r="G20" s="4"/>
      <c r="H20" s="11"/>
      <c r="I20" s="4"/>
      <c r="J20" s="11"/>
    </row>
    <row r="21" spans="1:10" ht="15.75" x14ac:dyDescent="0.25">
      <c r="A21" s="3" t="s">
        <v>17</v>
      </c>
      <c r="B21" s="9" t="s">
        <v>70</v>
      </c>
      <c r="C21" s="4"/>
      <c r="D21" s="11"/>
      <c r="E21" s="10"/>
      <c r="F21" s="10"/>
      <c r="G21" s="4"/>
      <c r="H21" s="11"/>
      <c r="I21" s="4"/>
      <c r="J21" s="11"/>
    </row>
    <row r="22" spans="1:10" ht="15.75" x14ac:dyDescent="0.25">
      <c r="A22" s="3"/>
      <c r="B22" s="9" t="s">
        <v>71</v>
      </c>
      <c r="C22" s="4">
        <f>E22+G22+I22</f>
        <v>32982581.871070612</v>
      </c>
      <c r="D22" s="11">
        <f>F22+H22+J22</f>
        <v>21463738.011134818</v>
      </c>
      <c r="E22" s="10">
        <v>11208284.63414</v>
      </c>
      <c r="F22" s="10">
        <v>8941569.8714599907</v>
      </c>
      <c r="G22" s="4">
        <v>21774297.236930612</v>
      </c>
      <c r="H22" s="11">
        <v>12522168.139674827</v>
      </c>
      <c r="I22" s="4">
        <v>0</v>
      </c>
      <c r="J22" s="11">
        <v>0</v>
      </c>
    </row>
    <row r="23" spans="1:10" ht="15.75" x14ac:dyDescent="0.25">
      <c r="A23" s="3"/>
      <c r="B23" s="9" t="s">
        <v>72</v>
      </c>
      <c r="C23" s="4">
        <f>E23+G23+I23</f>
        <v>5290068.0944800014</v>
      </c>
      <c r="D23" s="11">
        <f>F23+H23+J23</f>
        <v>4620645.7531799907</v>
      </c>
      <c r="E23" s="10">
        <v>4809514.8204700015</v>
      </c>
      <c r="F23" s="10">
        <v>4131156.0058299904</v>
      </c>
      <c r="G23" s="4">
        <v>0</v>
      </c>
      <c r="H23" s="11">
        <v>0</v>
      </c>
      <c r="I23" s="4">
        <v>480553.27401000017</v>
      </c>
      <c r="J23" s="11">
        <v>489489.74734999996</v>
      </c>
    </row>
    <row r="24" spans="1:10" ht="15.75" x14ac:dyDescent="0.25">
      <c r="A24" s="3"/>
      <c r="B24" s="9" t="s">
        <v>73</v>
      </c>
      <c r="C24" s="24">
        <f t="shared" ref="C24:J24" si="4">SUM(C22:C23)</f>
        <v>38272649.965550616</v>
      </c>
      <c r="D24" s="25">
        <f t="shared" si="4"/>
        <v>26084383.764314808</v>
      </c>
      <c r="E24" s="24">
        <f t="shared" si="4"/>
        <v>16017799.454610001</v>
      </c>
      <c r="F24" s="25">
        <f t="shared" si="4"/>
        <v>13072725.877289981</v>
      </c>
      <c r="G24" s="24">
        <f t="shared" si="4"/>
        <v>21774297.236930612</v>
      </c>
      <c r="H24" s="25">
        <f t="shared" si="4"/>
        <v>12522168.139674827</v>
      </c>
      <c r="I24" s="24">
        <f t="shared" si="4"/>
        <v>480553.27401000017</v>
      </c>
      <c r="J24" s="25">
        <f t="shared" si="4"/>
        <v>489489.74734999996</v>
      </c>
    </row>
    <row r="25" spans="1:10" ht="15.75" x14ac:dyDescent="0.25">
      <c r="A25" s="3" t="s">
        <v>18</v>
      </c>
      <c r="B25" s="9" t="s">
        <v>74</v>
      </c>
      <c r="C25" s="4"/>
      <c r="D25" s="11"/>
      <c r="E25" s="10"/>
      <c r="F25" s="10"/>
      <c r="G25" s="4"/>
      <c r="H25" s="11"/>
      <c r="I25" s="4"/>
      <c r="J25" s="11"/>
    </row>
    <row r="26" spans="1:10" ht="15.75" x14ac:dyDescent="0.25">
      <c r="A26" s="3"/>
      <c r="B26" s="9" t="s">
        <v>75</v>
      </c>
      <c r="C26" s="4">
        <f>E26+G26+I26</f>
        <v>15978750.017162226</v>
      </c>
      <c r="D26" s="11">
        <f>F26+H26+J26</f>
        <v>10959390.484915284</v>
      </c>
      <c r="E26" s="10">
        <v>2150212.0038100006</v>
      </c>
      <c r="F26" s="10">
        <v>2749684.5046499986</v>
      </c>
      <c r="G26" s="4">
        <v>13828538.013352226</v>
      </c>
      <c r="H26" s="11">
        <v>8209705.9802652858</v>
      </c>
      <c r="I26" s="4">
        <v>0</v>
      </c>
      <c r="J26" s="11">
        <v>0</v>
      </c>
    </row>
    <row r="27" spans="1:10" ht="15.75" x14ac:dyDescent="0.25">
      <c r="A27" s="3"/>
      <c r="B27" s="9" t="s">
        <v>76</v>
      </c>
      <c r="C27" s="4">
        <f>E27+G27+I27</f>
        <v>11709832.89582606</v>
      </c>
      <c r="D27" s="11">
        <f>F27+H27+J27</f>
        <v>10750539.833863612</v>
      </c>
      <c r="E27" s="10">
        <v>10225947.524179999</v>
      </c>
      <c r="F27" s="10">
        <v>9354759.1547900029</v>
      </c>
      <c r="G27" s="4">
        <v>1009751.11679</v>
      </c>
      <c r="H27" s="11">
        <v>1020969.3278399999</v>
      </c>
      <c r="I27" s="4">
        <v>474134.25485606206</v>
      </c>
      <c r="J27" s="11">
        <v>374811.35123360902</v>
      </c>
    </row>
    <row r="28" spans="1:10" ht="15.75" x14ac:dyDescent="0.25">
      <c r="A28" s="3"/>
      <c r="B28" s="9" t="s">
        <v>19</v>
      </c>
      <c r="C28" s="24">
        <f t="shared" ref="C28:J28" si="5">SUM(C26:C27)</f>
        <v>27688582.912988286</v>
      </c>
      <c r="D28" s="25">
        <f t="shared" si="5"/>
        <v>21709930.318778895</v>
      </c>
      <c r="E28" s="24">
        <f t="shared" si="5"/>
        <v>12376159.527989998</v>
      </c>
      <c r="F28" s="25">
        <f t="shared" si="5"/>
        <v>12104443.659440001</v>
      </c>
      <c r="G28" s="24">
        <f t="shared" si="5"/>
        <v>14838289.130142227</v>
      </c>
      <c r="H28" s="25">
        <f t="shared" si="5"/>
        <v>9230675.3081052862</v>
      </c>
      <c r="I28" s="24">
        <f t="shared" si="5"/>
        <v>474134.25485606206</v>
      </c>
      <c r="J28" s="25">
        <f t="shared" si="5"/>
        <v>374811.35123360902</v>
      </c>
    </row>
    <row r="29" spans="1:10" ht="16.5" thickBot="1" x14ac:dyDescent="0.3">
      <c r="A29" s="3" t="s">
        <v>20</v>
      </c>
      <c r="B29" s="9"/>
      <c r="C29" s="5">
        <f t="shared" ref="C29:J29" si="6">C28+C24</f>
        <v>65961232.878538907</v>
      </c>
      <c r="D29" s="12">
        <f t="shared" si="6"/>
        <v>47794314.083093703</v>
      </c>
      <c r="E29" s="5">
        <f t="shared" si="6"/>
        <v>28393958.9826</v>
      </c>
      <c r="F29" s="12">
        <f t="shared" si="6"/>
        <v>25177169.536729984</v>
      </c>
      <c r="G29" s="5">
        <f t="shared" si="6"/>
        <v>36612586.367072836</v>
      </c>
      <c r="H29" s="12">
        <f t="shared" si="6"/>
        <v>21752843.447780114</v>
      </c>
      <c r="I29" s="5">
        <f t="shared" si="6"/>
        <v>954687.52886606217</v>
      </c>
      <c r="J29" s="12">
        <f t="shared" si="6"/>
        <v>864301.09858360898</v>
      </c>
    </row>
    <row r="30" spans="1:10" ht="16.5" thickTop="1" x14ac:dyDescent="0.25">
      <c r="A30" s="3"/>
      <c r="B30" s="9"/>
      <c r="C30" s="4"/>
      <c r="D30" s="11"/>
      <c r="E30" s="10"/>
      <c r="F30" s="10"/>
      <c r="G30" s="4"/>
      <c r="H30" s="11"/>
      <c r="I30" s="4"/>
      <c r="J30" s="11"/>
    </row>
    <row r="31" spans="1:10" ht="15.75" x14ac:dyDescent="0.25">
      <c r="A31" s="3" t="s">
        <v>21</v>
      </c>
      <c r="B31" s="9" t="s">
        <v>22</v>
      </c>
      <c r="C31" s="4">
        <f>E31+G31+I31</f>
        <v>31140270.087286957</v>
      </c>
      <c r="D31" s="11">
        <f>F31+H31+J31</f>
        <v>30409682.88180377</v>
      </c>
      <c r="E31" s="10">
        <v>23699745.845502149</v>
      </c>
      <c r="F31" s="10">
        <v>24479933.605400536</v>
      </c>
      <c r="G31" s="4">
        <v>7116469.5510948068</v>
      </c>
      <c r="H31" s="11">
        <v>5584697.9126132336</v>
      </c>
      <c r="I31" s="4">
        <v>324054.69069000002</v>
      </c>
      <c r="J31" s="11">
        <v>345051.36378999997</v>
      </c>
    </row>
    <row r="32" spans="1:10" ht="15.75" x14ac:dyDescent="0.25">
      <c r="A32" s="3" t="s">
        <v>77</v>
      </c>
      <c r="B32" s="9" t="s">
        <v>23</v>
      </c>
      <c r="C32" s="4">
        <f>E32+G32+I32</f>
        <v>3365864.7612430546</v>
      </c>
      <c r="D32" s="11">
        <f>F32+H32+J32</f>
        <v>3079096.73593061</v>
      </c>
      <c r="E32" s="10">
        <v>2024669.4343551483</v>
      </c>
      <c r="F32" s="10">
        <v>1767145.8507411175</v>
      </c>
      <c r="G32" s="4">
        <v>1336003.5395779063</v>
      </c>
      <c r="H32" s="11">
        <v>1302618.9102794924</v>
      </c>
      <c r="I32" s="4">
        <v>5191.7873099999997</v>
      </c>
      <c r="J32" s="11">
        <v>9331.9749100000008</v>
      </c>
    </row>
    <row r="33" spans="1:10" ht="16.5" thickBot="1" x14ac:dyDescent="0.3">
      <c r="A33" s="3" t="s">
        <v>24</v>
      </c>
      <c r="B33" s="8"/>
      <c r="C33" s="5">
        <f>SUM(C31:C32)+C29+C18</f>
        <v>175487530.21746337</v>
      </c>
      <c r="D33" s="12">
        <f>SUM(D29:D32)+D18</f>
        <v>154795558.7684418</v>
      </c>
      <c r="E33" s="5">
        <f>SUM(E31:E32)+E29+E18</f>
        <v>100077112.12294844</v>
      </c>
      <c r="F33" s="12">
        <f>SUM(F29:F32)+F18</f>
        <v>96796572.505353302</v>
      </c>
      <c r="G33" s="5">
        <f>SUM(G31:G32)+G29+G18</f>
        <v>71012472.478391483</v>
      </c>
      <c r="H33" s="12">
        <f>SUM(H29:H32)+H18</f>
        <v>54032913.741989449</v>
      </c>
      <c r="I33" s="5">
        <f>SUM(I31:I32)+I29+I18</f>
        <v>4397945.616123464</v>
      </c>
      <c r="J33" s="12">
        <f>SUM(J29:J32)+J18</f>
        <v>3966072.5210990692</v>
      </c>
    </row>
    <row r="34" spans="1:10" ht="16.5" thickTop="1" x14ac:dyDescent="0.25">
      <c r="A34" s="3"/>
      <c r="B34" s="9"/>
      <c r="C34" s="4"/>
      <c r="D34" s="11"/>
      <c r="E34" s="10"/>
      <c r="F34" s="10"/>
      <c r="G34" s="4"/>
      <c r="H34" s="11"/>
      <c r="I34" s="4"/>
      <c r="J34" s="11"/>
    </row>
    <row r="35" spans="1:10" ht="15.75" x14ac:dyDescent="0.25">
      <c r="A35" s="3" t="s">
        <v>25</v>
      </c>
      <c r="B35" s="9"/>
      <c r="C35" s="4"/>
      <c r="D35" s="11"/>
      <c r="E35" s="10"/>
      <c r="F35" s="10"/>
      <c r="G35" s="4"/>
      <c r="H35" s="11"/>
      <c r="I35" s="4"/>
      <c r="J35" s="11"/>
    </row>
    <row r="36" spans="1:10" ht="15.75" x14ac:dyDescent="0.25">
      <c r="A36" s="3" t="s">
        <v>78</v>
      </c>
      <c r="B36" s="9" t="s">
        <v>26</v>
      </c>
      <c r="C36" s="4"/>
      <c r="D36" s="11"/>
      <c r="E36" s="10"/>
      <c r="F36" s="10"/>
      <c r="G36" s="4"/>
      <c r="H36" s="11"/>
      <c r="I36" s="4"/>
      <c r="J36" s="11"/>
    </row>
    <row r="37" spans="1:10" ht="15.75" x14ac:dyDescent="0.25">
      <c r="A37" s="3" t="s">
        <v>79</v>
      </c>
      <c r="B37" s="9" t="s">
        <v>80</v>
      </c>
      <c r="C37" s="4"/>
      <c r="D37" s="11"/>
      <c r="E37" s="10"/>
      <c r="F37" s="10"/>
      <c r="G37" s="4"/>
      <c r="H37" s="11"/>
      <c r="I37" s="4"/>
      <c r="J37" s="11"/>
    </row>
    <row r="38" spans="1:10" ht="15.75" x14ac:dyDescent="0.25">
      <c r="A38" s="3" t="s">
        <v>81</v>
      </c>
      <c r="B38" s="9" t="s">
        <v>82</v>
      </c>
      <c r="C38" s="4">
        <f>E38+G38+I38</f>
        <v>9419220.9171552844</v>
      </c>
      <c r="D38" s="11">
        <f>F38+H38+J38</f>
        <v>7889414.3350517806</v>
      </c>
      <c r="E38" s="10">
        <v>5183175.6662599994</v>
      </c>
      <c r="F38" s="10">
        <v>4587325.6850699931</v>
      </c>
      <c r="G38" s="4">
        <v>2637308.9766349238</v>
      </c>
      <c r="H38" s="11">
        <v>2246567.7073389497</v>
      </c>
      <c r="I38" s="4">
        <v>1598736.2742603617</v>
      </c>
      <c r="J38" s="11">
        <v>1055520.9426428382</v>
      </c>
    </row>
    <row r="39" spans="1:10" ht="15.75" x14ac:dyDescent="0.25">
      <c r="A39" s="3" t="s">
        <v>83</v>
      </c>
      <c r="B39" s="9" t="s">
        <v>84</v>
      </c>
      <c r="C39" s="4"/>
      <c r="D39" s="11"/>
      <c r="E39" s="10"/>
      <c r="F39" s="10"/>
      <c r="G39" s="4"/>
      <c r="H39" s="11"/>
      <c r="I39" s="4"/>
      <c r="J39" s="11"/>
    </row>
    <row r="40" spans="1:10" ht="15.75" x14ac:dyDescent="0.25">
      <c r="A40" s="3"/>
      <c r="B40" s="9" t="s">
        <v>85</v>
      </c>
      <c r="C40" s="4">
        <f t="shared" ref="C40:D44" si="7">E40+G40+I40</f>
        <v>1627810.3641209244</v>
      </c>
      <c r="D40" s="11">
        <f t="shared" si="7"/>
        <v>1310853.2189316489</v>
      </c>
      <c r="E40" s="10">
        <v>810096.56566999992</v>
      </c>
      <c r="F40" s="10">
        <v>663228.92307001108</v>
      </c>
      <c r="G40" s="4">
        <v>621078.22231248976</v>
      </c>
      <c r="H40" s="11">
        <v>469104.54755897337</v>
      </c>
      <c r="I40" s="4">
        <v>196635.5761384347</v>
      </c>
      <c r="J40" s="11">
        <v>178519.74830266435</v>
      </c>
    </row>
    <row r="41" spans="1:10" ht="15.75" x14ac:dyDescent="0.25">
      <c r="A41" s="3"/>
      <c r="B41" s="9" t="s">
        <v>61</v>
      </c>
      <c r="C41" s="4">
        <f t="shared" si="7"/>
        <v>918437.20006006362</v>
      </c>
      <c r="D41" s="11">
        <f t="shared" si="7"/>
        <v>757247.21735627088</v>
      </c>
      <c r="E41" s="10">
        <v>294122.85051999998</v>
      </c>
      <c r="F41" s="10">
        <v>270332.66868</v>
      </c>
      <c r="G41" s="4">
        <v>402372.80022455804</v>
      </c>
      <c r="H41" s="11">
        <v>361742.72385294351</v>
      </c>
      <c r="I41" s="4">
        <v>221941.54931550557</v>
      </c>
      <c r="J41" s="11">
        <v>125171.82482332742</v>
      </c>
    </row>
    <row r="42" spans="1:10" ht="15.75" x14ac:dyDescent="0.25">
      <c r="A42" s="3" t="s">
        <v>86</v>
      </c>
      <c r="B42" s="9" t="s">
        <v>87</v>
      </c>
      <c r="C42" s="4">
        <f t="shared" si="7"/>
        <v>17083998.608593129</v>
      </c>
      <c r="D42" s="11">
        <f t="shared" si="7"/>
        <v>14629016.742954357</v>
      </c>
      <c r="E42" s="10">
        <v>15182865.421741812</v>
      </c>
      <c r="F42" s="10">
        <v>13447247.328746289</v>
      </c>
      <c r="G42" s="4">
        <v>1901133.1868513164</v>
      </c>
      <c r="H42" s="11">
        <v>1181769.414208068</v>
      </c>
      <c r="I42" s="4">
        <v>0</v>
      </c>
      <c r="J42" s="11">
        <v>0</v>
      </c>
    </row>
    <row r="43" spans="1:10" ht="15.75" x14ac:dyDescent="0.25">
      <c r="A43" s="3" t="s">
        <v>88</v>
      </c>
      <c r="B43" s="9" t="s">
        <v>89</v>
      </c>
      <c r="C43" s="4">
        <f t="shared" si="7"/>
        <v>10755784.010660106</v>
      </c>
      <c r="D43" s="11">
        <f t="shared" si="7"/>
        <v>10111410.519745754</v>
      </c>
      <c r="E43" s="10">
        <v>8730279.7531700004</v>
      </c>
      <c r="F43" s="10">
        <v>8314440.5626699999</v>
      </c>
      <c r="G43" s="4">
        <v>2025504.2574901057</v>
      </c>
      <c r="H43" s="11">
        <v>1796969.9570757535</v>
      </c>
      <c r="I43" s="4">
        <v>0</v>
      </c>
      <c r="J43" s="11">
        <v>0</v>
      </c>
    </row>
    <row r="44" spans="1:10" ht="15.75" x14ac:dyDescent="0.25">
      <c r="A44" s="3" t="s">
        <v>90</v>
      </c>
      <c r="B44" s="9" t="s">
        <v>91</v>
      </c>
      <c r="C44" s="4">
        <f t="shared" si="7"/>
        <v>19157603.839573178</v>
      </c>
      <c r="D44" s="11">
        <f t="shared" si="7"/>
        <v>18344920.977284681</v>
      </c>
      <c r="E44" s="10">
        <v>15304896.768888589</v>
      </c>
      <c r="F44" s="10">
        <v>15048649.495427718</v>
      </c>
      <c r="G44" s="4">
        <v>3852707.0706845899</v>
      </c>
      <c r="H44" s="11">
        <v>3296271.4818569636</v>
      </c>
      <c r="I44" s="4">
        <v>0</v>
      </c>
      <c r="J44" s="11">
        <v>0</v>
      </c>
    </row>
    <row r="45" spans="1:10" ht="15.75" x14ac:dyDescent="0.25">
      <c r="A45" s="3"/>
      <c r="B45" s="9" t="s">
        <v>27</v>
      </c>
      <c r="C45" s="24">
        <f t="shared" ref="C45:J45" si="8">SUM(C38:C44)</f>
        <v>58962854.940162688</v>
      </c>
      <c r="D45" s="25">
        <f t="shared" si="8"/>
        <v>53042863.011324495</v>
      </c>
      <c r="E45" s="24">
        <f t="shared" si="8"/>
        <v>45505437.026250392</v>
      </c>
      <c r="F45" s="25">
        <f t="shared" si="8"/>
        <v>42331224.663664013</v>
      </c>
      <c r="G45" s="24">
        <f t="shared" si="8"/>
        <v>11440104.514197985</v>
      </c>
      <c r="H45" s="25">
        <f t="shared" si="8"/>
        <v>9352425.8318916522</v>
      </c>
      <c r="I45" s="24">
        <f t="shared" si="8"/>
        <v>2017313.399714302</v>
      </c>
      <c r="J45" s="25">
        <f t="shared" si="8"/>
        <v>1359212.51576883</v>
      </c>
    </row>
    <row r="46" spans="1:10" ht="15.75" x14ac:dyDescent="0.25">
      <c r="A46" s="3"/>
      <c r="B46" s="9"/>
      <c r="C46" s="4"/>
      <c r="D46" s="11"/>
      <c r="E46" s="10"/>
      <c r="F46" s="10"/>
      <c r="G46" s="4"/>
      <c r="H46" s="11"/>
      <c r="I46" s="4"/>
      <c r="J46" s="11"/>
    </row>
    <row r="47" spans="1:10" ht="15.75" x14ac:dyDescent="0.25">
      <c r="A47" s="3" t="s">
        <v>92</v>
      </c>
      <c r="B47" s="9" t="s">
        <v>93</v>
      </c>
      <c r="C47" s="4"/>
      <c r="D47" s="11"/>
      <c r="E47" s="10"/>
      <c r="F47" s="10"/>
      <c r="G47" s="4"/>
      <c r="H47" s="11"/>
      <c r="I47" s="4"/>
      <c r="J47" s="11"/>
    </row>
    <row r="48" spans="1:10" ht="15.75" x14ac:dyDescent="0.25">
      <c r="A48" s="3" t="s">
        <v>94</v>
      </c>
      <c r="B48" s="9" t="s">
        <v>82</v>
      </c>
      <c r="C48" s="4">
        <f>E48+G48+I48</f>
        <v>5809096.5767533686</v>
      </c>
      <c r="D48" s="11">
        <f>F48+H48+J48</f>
        <v>4939503.3388145445</v>
      </c>
      <c r="E48" s="10">
        <v>3303594.9904</v>
      </c>
      <c r="F48" s="10">
        <v>3107375.5940799988</v>
      </c>
      <c r="G48" s="4">
        <v>2025026.4407457854</v>
      </c>
      <c r="H48" s="11">
        <v>1335820.5005012127</v>
      </c>
      <c r="I48" s="4">
        <v>480475.14560758369</v>
      </c>
      <c r="J48" s="11">
        <v>496307.24423333327</v>
      </c>
    </row>
    <row r="49" spans="1:10" ht="15.75" x14ac:dyDescent="0.25">
      <c r="A49" s="3" t="s">
        <v>95</v>
      </c>
      <c r="B49" s="9" t="s">
        <v>84</v>
      </c>
      <c r="C49" s="4"/>
      <c r="D49" s="11"/>
      <c r="E49" s="10"/>
      <c r="F49" s="10"/>
      <c r="G49" s="4"/>
      <c r="H49" s="11"/>
      <c r="I49" s="4"/>
      <c r="J49" s="11"/>
    </row>
    <row r="50" spans="1:10" ht="15.75" x14ac:dyDescent="0.25">
      <c r="A50" s="3"/>
      <c r="B50" s="9" t="s">
        <v>96</v>
      </c>
      <c r="C50" s="4">
        <f t="shared" ref="C50:C55" si="9">E50+G50+I50</f>
        <v>1714411.3208171714</v>
      </c>
      <c r="D50" s="11">
        <f t="shared" ref="D50:D55" si="10">F50+H50+J50</f>
        <v>1607708.2842927936</v>
      </c>
      <c r="E50" s="10">
        <v>910130.47699999996</v>
      </c>
      <c r="F50" s="10">
        <v>944088.00799000007</v>
      </c>
      <c r="G50" s="4">
        <v>675458.41566492198</v>
      </c>
      <c r="H50" s="11">
        <v>434181.72744779347</v>
      </c>
      <c r="I50" s="4">
        <v>128822.4281522495</v>
      </c>
      <c r="J50" s="11">
        <v>229438.548855</v>
      </c>
    </row>
    <row r="51" spans="1:10" ht="15.75" x14ac:dyDescent="0.25">
      <c r="A51" s="3"/>
      <c r="B51" s="9" t="s">
        <v>62</v>
      </c>
      <c r="C51" s="4">
        <f t="shared" si="9"/>
        <v>21444.367533265679</v>
      </c>
      <c r="D51" s="11">
        <f t="shared" si="10"/>
        <v>31452.382055173879</v>
      </c>
      <c r="E51" s="10">
        <v>10080.83338</v>
      </c>
      <c r="F51" s="10">
        <v>5808.16662</v>
      </c>
      <c r="G51" s="4">
        <v>11965</v>
      </c>
      <c r="H51" s="11">
        <v>21213</v>
      </c>
      <c r="I51" s="4">
        <v>-601.46584673432153</v>
      </c>
      <c r="J51" s="11">
        <v>4431.2154351738791</v>
      </c>
    </row>
    <row r="52" spans="1:10" ht="15.75" x14ac:dyDescent="0.25">
      <c r="A52" s="3" t="s">
        <v>97</v>
      </c>
      <c r="B52" s="9" t="s">
        <v>89</v>
      </c>
      <c r="C52" s="4">
        <f t="shared" si="9"/>
        <v>3454323.8309499999</v>
      </c>
      <c r="D52" s="11">
        <f t="shared" si="10"/>
        <v>3399476.66212</v>
      </c>
      <c r="E52" s="10">
        <v>3349600.0372299999</v>
      </c>
      <c r="F52" s="10">
        <v>3300978.7224099999</v>
      </c>
      <c r="G52" s="4">
        <v>104723.79372000002</v>
      </c>
      <c r="H52" s="11">
        <v>98497.939709999991</v>
      </c>
      <c r="I52" s="4">
        <v>0</v>
      </c>
      <c r="J52" s="11">
        <v>0</v>
      </c>
    </row>
    <row r="53" spans="1:10" ht="15.75" x14ac:dyDescent="0.25">
      <c r="A53" s="3" t="s">
        <v>98</v>
      </c>
      <c r="B53" s="9" t="s">
        <v>99</v>
      </c>
      <c r="C53" s="4">
        <f t="shared" si="9"/>
        <v>2782012.9684995618</v>
      </c>
      <c r="D53" s="11">
        <f t="shared" si="10"/>
        <v>2294460.2278950084</v>
      </c>
      <c r="E53" s="10">
        <v>1357389.6167899997</v>
      </c>
      <c r="F53" s="10">
        <v>1432779.6992000029</v>
      </c>
      <c r="G53" s="4">
        <v>1424623.3517095621</v>
      </c>
      <c r="H53" s="11">
        <v>861680.52869500569</v>
      </c>
      <c r="I53" s="4">
        <v>0</v>
      </c>
      <c r="J53" s="11">
        <v>0</v>
      </c>
    </row>
    <row r="54" spans="1:10" ht="15.75" x14ac:dyDescent="0.25">
      <c r="A54" s="3" t="s">
        <v>100</v>
      </c>
      <c r="B54" s="9" t="s">
        <v>101</v>
      </c>
      <c r="C54" s="4">
        <f t="shared" si="9"/>
        <v>8245295.0120179262</v>
      </c>
      <c r="D54" s="11">
        <f t="shared" si="10"/>
        <v>5352595.251990011</v>
      </c>
      <c r="E54" s="10">
        <v>2607393.5359700024</v>
      </c>
      <c r="F54" s="10">
        <v>2667639.6596399993</v>
      </c>
      <c r="G54" s="4">
        <v>5637901.4760479238</v>
      </c>
      <c r="H54" s="11">
        <v>2684955.5923500117</v>
      </c>
      <c r="I54" s="4">
        <v>0</v>
      </c>
      <c r="J54" s="11">
        <v>0</v>
      </c>
    </row>
    <row r="55" spans="1:10" ht="15.75" x14ac:dyDescent="0.25">
      <c r="A55" s="3" t="s">
        <v>102</v>
      </c>
      <c r="B55" s="9" t="s">
        <v>103</v>
      </c>
      <c r="C55" s="4">
        <f t="shared" si="9"/>
        <v>35889047.821775928</v>
      </c>
      <c r="D55" s="11">
        <f t="shared" si="10"/>
        <v>29144784.129379977</v>
      </c>
      <c r="E55" s="10">
        <v>22627559.29109</v>
      </c>
      <c r="F55" s="10">
        <v>20977291.463010002</v>
      </c>
      <c r="G55" s="4">
        <v>13261488.530685928</v>
      </c>
      <c r="H55" s="11">
        <v>8167492.6663699746</v>
      </c>
      <c r="I55" s="4">
        <v>0</v>
      </c>
      <c r="J55" s="11">
        <v>0</v>
      </c>
    </row>
    <row r="56" spans="1:10" ht="15.75" x14ac:dyDescent="0.25">
      <c r="A56" s="3"/>
      <c r="B56" s="9" t="s">
        <v>28</v>
      </c>
      <c r="C56" s="6">
        <f t="shared" ref="C56:J56" si="11">SUM(C48:C55)</f>
        <v>57915631.898347221</v>
      </c>
      <c r="D56" s="13">
        <f t="shared" si="11"/>
        <v>46769980.276547506</v>
      </c>
      <c r="E56" s="6">
        <f t="shared" si="11"/>
        <v>34165748.781860001</v>
      </c>
      <c r="F56" s="13">
        <f t="shared" si="11"/>
        <v>32435961.31295</v>
      </c>
      <c r="G56" s="6">
        <f t="shared" si="11"/>
        <v>23141187.008574121</v>
      </c>
      <c r="H56" s="13">
        <f t="shared" si="11"/>
        <v>13603841.955073997</v>
      </c>
      <c r="I56" s="6">
        <f t="shared" si="11"/>
        <v>608696.10791309888</v>
      </c>
      <c r="J56" s="13">
        <f t="shared" si="11"/>
        <v>730177.00852350704</v>
      </c>
    </row>
    <row r="57" spans="1:10" ht="16.5" thickBot="1" x14ac:dyDescent="0.3">
      <c r="A57" s="3" t="s">
        <v>104</v>
      </c>
      <c r="B57" s="9"/>
      <c r="C57" s="5">
        <f t="shared" ref="C57:J57" si="12">C56+C45</f>
        <v>116878486.83850992</v>
      </c>
      <c r="D57" s="12">
        <f t="shared" si="12"/>
        <v>99812843.287872002</v>
      </c>
      <c r="E57" s="5">
        <f t="shared" si="12"/>
        <v>79671185.808110386</v>
      </c>
      <c r="F57" s="12">
        <f t="shared" si="12"/>
        <v>74767185.976614013</v>
      </c>
      <c r="G57" s="5">
        <f t="shared" si="12"/>
        <v>34581291.522772104</v>
      </c>
      <c r="H57" s="12">
        <f t="shared" si="12"/>
        <v>22956267.78696565</v>
      </c>
      <c r="I57" s="5">
        <f t="shared" si="12"/>
        <v>2626009.507627401</v>
      </c>
      <c r="J57" s="12">
        <f t="shared" si="12"/>
        <v>2089389.524292337</v>
      </c>
    </row>
    <row r="58" spans="1:10" ht="16.5" thickTop="1" x14ac:dyDescent="0.25">
      <c r="A58" s="3"/>
      <c r="B58" s="9"/>
      <c r="C58" s="4"/>
      <c r="D58" s="11"/>
      <c r="E58" s="10"/>
      <c r="F58" s="10"/>
      <c r="G58" s="4"/>
      <c r="H58" s="11"/>
      <c r="I58" s="4"/>
      <c r="J58" s="11"/>
    </row>
    <row r="59" spans="1:10" ht="15.75" x14ac:dyDescent="0.25">
      <c r="A59" s="3" t="s">
        <v>105</v>
      </c>
      <c r="B59" s="9" t="s">
        <v>29</v>
      </c>
      <c r="C59" s="4"/>
      <c r="D59" s="11"/>
      <c r="E59" s="10"/>
      <c r="F59" s="10"/>
      <c r="G59" s="4"/>
      <c r="H59" s="11"/>
      <c r="I59" s="4"/>
      <c r="J59" s="11"/>
    </row>
    <row r="60" spans="1:10" ht="15.75" x14ac:dyDescent="0.25">
      <c r="A60" s="3" t="s">
        <v>106</v>
      </c>
      <c r="B60" s="9" t="s">
        <v>30</v>
      </c>
      <c r="C60" s="4"/>
      <c r="D60" s="11"/>
      <c r="E60" s="10"/>
      <c r="F60" s="10"/>
      <c r="G60" s="4"/>
      <c r="H60" s="11"/>
      <c r="I60" s="4"/>
      <c r="J60" s="11"/>
    </row>
    <row r="61" spans="1:10" ht="15.75" x14ac:dyDescent="0.25">
      <c r="A61" s="3" t="s">
        <v>31</v>
      </c>
      <c r="B61" s="9" t="s">
        <v>32</v>
      </c>
      <c r="C61" s="4">
        <f>E61+G61+I61</f>
        <v>7571223.536062818</v>
      </c>
      <c r="D61" s="11">
        <f>F61+H61+J61</f>
        <v>6032022.2553779297</v>
      </c>
      <c r="E61" s="10">
        <v>4473509.8196725901</v>
      </c>
      <c r="F61" s="10">
        <v>3545294.3828602</v>
      </c>
      <c r="G61" s="4">
        <v>2820106.5497699999</v>
      </c>
      <c r="H61" s="11">
        <v>2424698.6162600005</v>
      </c>
      <c r="I61" s="4">
        <v>277607.16662022867</v>
      </c>
      <c r="J61" s="11">
        <v>62029.256257729547</v>
      </c>
    </row>
    <row r="62" spans="1:10" ht="15.75" x14ac:dyDescent="0.25">
      <c r="A62" s="3" t="s">
        <v>33</v>
      </c>
      <c r="B62" s="9" t="s">
        <v>34</v>
      </c>
      <c r="C62" s="26">
        <f>E62+G62+I62</f>
        <v>417587.93847326894</v>
      </c>
      <c r="D62" s="22">
        <f>F62+H62+J62</f>
        <v>397414.26849224174</v>
      </c>
      <c r="E62" s="26">
        <v>229177.47316006935</v>
      </c>
      <c r="F62" s="2">
        <v>239115.57484993065</v>
      </c>
      <c r="G62" s="26">
        <v>156026.01905</v>
      </c>
      <c r="H62" s="22">
        <v>114813.0291</v>
      </c>
      <c r="I62" s="26">
        <v>32384.446263199639</v>
      </c>
      <c r="J62" s="22">
        <v>43485.664542311126</v>
      </c>
    </row>
    <row r="63" spans="1:10" ht="15.75" x14ac:dyDescent="0.25">
      <c r="A63" s="3" t="s">
        <v>35</v>
      </c>
      <c r="B63" s="9"/>
      <c r="C63" s="28">
        <f t="shared" ref="C63:J63" si="13">SUM(C61:C62)</f>
        <v>7988811.4745360874</v>
      </c>
      <c r="D63" s="29">
        <f t="shared" si="13"/>
        <v>6429436.523870171</v>
      </c>
      <c r="E63" s="28">
        <f t="shared" si="13"/>
        <v>4702687.2928326596</v>
      </c>
      <c r="F63" s="29">
        <f t="shared" si="13"/>
        <v>3784409.9577101306</v>
      </c>
      <c r="G63" s="28">
        <f t="shared" si="13"/>
        <v>2976132.5688199997</v>
      </c>
      <c r="H63" s="29">
        <f t="shared" si="13"/>
        <v>2539511.6453600004</v>
      </c>
      <c r="I63" s="28">
        <f t="shared" si="13"/>
        <v>309991.61288342829</v>
      </c>
      <c r="J63" s="29">
        <f t="shared" si="13"/>
        <v>105514.92080004068</v>
      </c>
    </row>
    <row r="64" spans="1:10" ht="15.75" x14ac:dyDescent="0.25">
      <c r="A64" s="3" t="s">
        <v>107</v>
      </c>
      <c r="B64" s="9" t="s">
        <v>108</v>
      </c>
      <c r="C64" s="4">
        <f>E64+G64+I64</f>
        <v>13851352.422888581</v>
      </c>
      <c r="D64" s="11">
        <f>F64+H64+J64</f>
        <v>12921842.086548528</v>
      </c>
      <c r="E64" s="10">
        <v>9602556.5693185814</v>
      </c>
      <c r="F64" s="10">
        <v>9192563.9513585269</v>
      </c>
      <c r="G64" s="4">
        <v>4058477.5601699995</v>
      </c>
      <c r="H64" s="11">
        <v>3553045.5664300001</v>
      </c>
      <c r="I64" s="4">
        <v>190318.29340000002</v>
      </c>
      <c r="J64" s="11">
        <v>176232.56875999999</v>
      </c>
    </row>
    <row r="65" spans="1:10" ht="15.75" x14ac:dyDescent="0.25">
      <c r="A65" s="3" t="s">
        <v>109</v>
      </c>
      <c r="B65" s="9" t="s">
        <v>110</v>
      </c>
      <c r="C65" s="4">
        <f>E65+G65+I65</f>
        <v>1580004.0586268071</v>
      </c>
      <c r="D65" s="11">
        <f>F65+H65+J65</f>
        <v>1515373.3995501429</v>
      </c>
      <c r="E65" s="10">
        <v>1103202.0631368069</v>
      </c>
      <c r="F65" s="10">
        <v>1081414.4722001429</v>
      </c>
      <c r="G65" s="4">
        <v>473380.81445999997</v>
      </c>
      <c r="H65" s="11">
        <v>431055.82052999997</v>
      </c>
      <c r="I65" s="4">
        <v>3421.1810299999997</v>
      </c>
      <c r="J65" s="11">
        <v>2903.10682</v>
      </c>
    </row>
    <row r="66" spans="1:10" ht="16.5" thickBot="1" x14ac:dyDescent="0.3">
      <c r="A66" s="3" t="s">
        <v>36</v>
      </c>
      <c r="B66" s="9"/>
      <c r="C66" s="5">
        <f t="shared" ref="C66:J66" si="14">SUM(C63:C65)</f>
        <v>23420167.956051476</v>
      </c>
      <c r="D66" s="12">
        <f t="shared" si="14"/>
        <v>20866652.009968843</v>
      </c>
      <c r="E66" s="5">
        <f t="shared" si="14"/>
        <v>15408445.925288048</v>
      </c>
      <c r="F66" s="12">
        <f t="shared" si="14"/>
        <v>14058388.381268799</v>
      </c>
      <c r="G66" s="5">
        <f t="shared" si="14"/>
        <v>7507990.9434499992</v>
      </c>
      <c r="H66" s="12">
        <f t="shared" si="14"/>
        <v>6523613.0323200012</v>
      </c>
      <c r="I66" s="5">
        <f t="shared" si="14"/>
        <v>503731.08731342829</v>
      </c>
      <c r="J66" s="12">
        <f t="shared" si="14"/>
        <v>284650.59638004063</v>
      </c>
    </row>
    <row r="67" spans="1:10" ht="13.5" thickTop="1" x14ac:dyDescent="0.2"/>
  </sheetData>
  <phoneticPr fontId="7" type="noConversion"/>
  <pageMargins left="0.86" right="0.2" top="0.46" bottom="0.71" header="0.22" footer="0.24"/>
  <pageSetup paperSize="9" fitToHeight="4" orientation="landscape" r:id="rId1"/>
  <headerFooter alignWithMargins="0">
    <oddFooter>&amp;L&amp;F &amp;A&amp;D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8"/>
  <sheetViews>
    <sheetView zoomScale="78" zoomScaleNormal="78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52" sqref="I52"/>
    </sheetView>
  </sheetViews>
  <sheetFormatPr defaultRowHeight="12.75" x14ac:dyDescent="0.2"/>
  <cols>
    <col min="1" max="1" width="4.7109375" customWidth="1"/>
    <col min="2" max="2" width="18.140625" customWidth="1"/>
    <col min="3" max="11" width="16.28515625" customWidth="1"/>
    <col min="12" max="12" width="12" customWidth="1"/>
    <col min="13" max="13" width="13.28515625" customWidth="1"/>
    <col min="14" max="14" width="13.5703125" customWidth="1"/>
  </cols>
  <sheetData>
    <row r="1" spans="1:14" x14ac:dyDescent="0.2">
      <c r="A1" s="38" t="s">
        <v>122</v>
      </c>
      <c r="B1" s="39"/>
      <c r="C1" s="269" t="s">
        <v>1</v>
      </c>
      <c r="D1" s="270"/>
      <c r="E1" s="271"/>
      <c r="F1" s="269" t="s">
        <v>123</v>
      </c>
      <c r="G1" s="270"/>
      <c r="H1" s="271"/>
      <c r="I1" s="269" t="s">
        <v>124</v>
      </c>
      <c r="J1" s="270"/>
      <c r="K1" s="271"/>
      <c r="L1" s="269" t="s">
        <v>4</v>
      </c>
      <c r="M1" s="270"/>
      <c r="N1" s="271"/>
    </row>
    <row r="2" spans="1:14" x14ac:dyDescent="0.2">
      <c r="A2" s="40" t="s">
        <v>259</v>
      </c>
      <c r="B2" s="41"/>
      <c r="C2" s="272" t="s">
        <v>7</v>
      </c>
      <c r="D2" s="273"/>
      <c r="E2" s="274"/>
      <c r="F2" s="272" t="s">
        <v>7</v>
      </c>
      <c r="G2" s="273"/>
      <c r="H2" s="274"/>
      <c r="I2" s="272" t="s">
        <v>7</v>
      </c>
      <c r="J2" s="273"/>
      <c r="K2" s="274"/>
      <c r="L2" s="272" t="s">
        <v>7</v>
      </c>
      <c r="M2" s="273"/>
      <c r="N2" s="274"/>
    </row>
    <row r="3" spans="1:14" x14ac:dyDescent="0.2">
      <c r="A3" s="41"/>
      <c r="B3" s="41"/>
      <c r="C3" s="78" t="s">
        <v>125</v>
      </c>
      <c r="D3" s="128" t="s">
        <v>126</v>
      </c>
      <c r="E3" s="80" t="s">
        <v>127</v>
      </c>
      <c r="F3" s="78" t="s">
        <v>125</v>
      </c>
      <c r="G3" s="128" t="s">
        <v>126</v>
      </c>
      <c r="H3" s="80" t="s">
        <v>127</v>
      </c>
      <c r="I3" s="129" t="s">
        <v>125</v>
      </c>
      <c r="J3" s="79" t="s">
        <v>126</v>
      </c>
      <c r="K3" s="80" t="s">
        <v>127</v>
      </c>
      <c r="L3" s="129" t="s">
        <v>125</v>
      </c>
      <c r="M3" s="79" t="s">
        <v>126</v>
      </c>
      <c r="N3" s="80" t="s">
        <v>127</v>
      </c>
    </row>
    <row r="4" spans="1:14" x14ac:dyDescent="0.2">
      <c r="C4" s="42"/>
      <c r="D4" s="19"/>
      <c r="E4" s="44"/>
      <c r="F4" s="42"/>
      <c r="G4" s="19"/>
      <c r="H4" s="44"/>
      <c r="I4" s="127"/>
      <c r="J4" s="43"/>
      <c r="K4" s="44"/>
      <c r="L4" s="127"/>
      <c r="M4" s="43"/>
      <c r="N4" s="44"/>
    </row>
    <row r="5" spans="1:14" x14ac:dyDescent="0.2">
      <c r="A5" s="45" t="s">
        <v>128</v>
      </c>
      <c r="B5" s="41"/>
      <c r="C5" s="46"/>
      <c r="D5" s="47"/>
      <c r="E5" s="50"/>
      <c r="F5" s="46"/>
      <c r="G5" s="47"/>
      <c r="H5" s="50"/>
      <c r="I5" s="49"/>
      <c r="J5" s="48"/>
      <c r="K5" s="50"/>
      <c r="L5" s="49"/>
      <c r="M5" s="48"/>
      <c r="N5" s="50"/>
    </row>
    <row r="6" spans="1:14" x14ac:dyDescent="0.2">
      <c r="A6" s="41" t="s">
        <v>129</v>
      </c>
      <c r="B6" s="41"/>
      <c r="C6" s="51">
        <f t="shared" ref="C6:C17" si="0">F6+I6+L6</f>
        <v>5069277.1442265427</v>
      </c>
      <c r="D6" s="52">
        <f t="shared" ref="D6:D17" si="1">G6+J6+M6</f>
        <v>1733.4656207</v>
      </c>
      <c r="E6" s="55">
        <f t="shared" ref="E6:E17" si="2">H6+K6+N6</f>
        <v>5071010.609847242</v>
      </c>
      <c r="F6" s="51">
        <v>0</v>
      </c>
      <c r="G6" s="52">
        <v>801.10966000000008</v>
      </c>
      <c r="H6" s="55">
        <v>801.10966000000008</v>
      </c>
      <c r="I6" s="54">
        <v>5069277.1442265427</v>
      </c>
      <c r="J6" s="53">
        <v>882.2673706999999</v>
      </c>
      <c r="K6" s="55">
        <v>5070159.4115972426</v>
      </c>
      <c r="L6" s="54">
        <v>0</v>
      </c>
      <c r="M6" s="53">
        <v>50.088589999999996</v>
      </c>
      <c r="N6" s="55">
        <v>50.088589999999996</v>
      </c>
    </row>
    <row r="7" spans="1:14" x14ac:dyDescent="0.2">
      <c r="A7" s="41" t="s">
        <v>130</v>
      </c>
      <c r="B7" s="41"/>
      <c r="C7" s="51">
        <f t="shared" si="0"/>
        <v>55178697.797270909</v>
      </c>
      <c r="D7" s="52">
        <f t="shared" si="1"/>
        <v>112512942.67212142</v>
      </c>
      <c r="E7" s="55">
        <f t="shared" si="2"/>
        <v>167691640.4693923</v>
      </c>
      <c r="F7" s="51">
        <v>24103912.891142454</v>
      </c>
      <c r="G7" s="52">
        <v>82305444.746025443</v>
      </c>
      <c r="H7" s="55">
        <v>106409357.6371679</v>
      </c>
      <c r="I7" s="54">
        <v>31074784.906128451</v>
      </c>
      <c r="J7" s="53">
        <v>28244932.244245969</v>
      </c>
      <c r="K7" s="55">
        <v>59319717.15037442</v>
      </c>
      <c r="L7" s="54">
        <v>0</v>
      </c>
      <c r="M7" s="53">
        <v>1962565.6818499998</v>
      </c>
      <c r="N7" s="55">
        <v>1962565.6818499998</v>
      </c>
    </row>
    <row r="8" spans="1:14" x14ac:dyDescent="0.2">
      <c r="A8" s="41" t="s">
        <v>131</v>
      </c>
      <c r="B8" s="41"/>
      <c r="C8" s="51">
        <f t="shared" si="0"/>
        <v>27671392.075470679</v>
      </c>
      <c r="D8" s="52">
        <f t="shared" si="1"/>
        <v>140827412.20788112</v>
      </c>
      <c r="E8" s="55">
        <f t="shared" si="2"/>
        <v>168498804.28335178</v>
      </c>
      <c r="F8" s="51">
        <v>13910427.472286481</v>
      </c>
      <c r="G8" s="52">
        <v>122801144.80933557</v>
      </c>
      <c r="H8" s="55">
        <v>136711572.28162205</v>
      </c>
      <c r="I8" s="54">
        <v>13760964.603184197</v>
      </c>
      <c r="J8" s="53">
        <v>10434662.957755538</v>
      </c>
      <c r="K8" s="55">
        <v>24195627.560939737</v>
      </c>
      <c r="L8" s="54">
        <v>0</v>
      </c>
      <c r="M8" s="53">
        <v>7591604.4407900004</v>
      </c>
      <c r="N8" s="55">
        <v>7591604.4407900004</v>
      </c>
    </row>
    <row r="9" spans="1:14" x14ac:dyDescent="0.2">
      <c r="A9" s="41" t="s">
        <v>132</v>
      </c>
      <c r="B9" s="41"/>
      <c r="C9" s="51">
        <f t="shared" si="0"/>
        <v>1117012.231214114</v>
      </c>
      <c r="D9" s="52">
        <f t="shared" si="1"/>
        <v>2738676.0486358451</v>
      </c>
      <c r="E9" s="55">
        <f t="shared" si="2"/>
        <v>3855688.2798499591</v>
      </c>
      <c r="F9" s="51">
        <v>1060</v>
      </c>
      <c r="G9" s="52">
        <v>2317881.8178099589</v>
      </c>
      <c r="H9" s="55">
        <v>2318941.8178099589</v>
      </c>
      <c r="I9" s="54">
        <v>1115952.231214114</v>
      </c>
      <c r="J9" s="53">
        <v>398912.23082588601</v>
      </c>
      <c r="K9" s="55">
        <v>1514864.4620400001</v>
      </c>
      <c r="L9" s="54">
        <v>0</v>
      </c>
      <c r="M9" s="53">
        <v>21882</v>
      </c>
      <c r="N9" s="55">
        <v>21882</v>
      </c>
    </row>
    <row r="10" spans="1:14" x14ac:dyDescent="0.2">
      <c r="A10" s="41" t="s">
        <v>133</v>
      </c>
      <c r="B10" s="41"/>
      <c r="C10" s="51">
        <f t="shared" si="0"/>
        <v>0</v>
      </c>
      <c r="D10" s="52">
        <f t="shared" si="1"/>
        <v>40</v>
      </c>
      <c r="E10" s="55">
        <f t="shared" si="2"/>
        <v>40</v>
      </c>
      <c r="F10" s="51">
        <v>0</v>
      </c>
      <c r="G10" s="52">
        <v>0</v>
      </c>
      <c r="H10" s="55">
        <v>0</v>
      </c>
      <c r="I10" s="54">
        <v>0</v>
      </c>
      <c r="J10" s="53">
        <v>0</v>
      </c>
      <c r="K10" s="55">
        <v>0</v>
      </c>
      <c r="L10" s="54">
        <v>0</v>
      </c>
      <c r="M10" s="53">
        <v>40</v>
      </c>
      <c r="N10" s="55">
        <v>40</v>
      </c>
    </row>
    <row r="11" spans="1:14" x14ac:dyDescent="0.2">
      <c r="A11" s="41" t="s">
        <v>134</v>
      </c>
      <c r="B11" s="41"/>
      <c r="C11" s="51">
        <f t="shared" si="0"/>
        <v>32732164.353508435</v>
      </c>
      <c r="D11" s="52">
        <f t="shared" si="1"/>
        <v>93503722.238894701</v>
      </c>
      <c r="E11" s="55">
        <f t="shared" si="2"/>
        <v>126235886.59240314</v>
      </c>
      <c r="F11" s="51">
        <v>17293814.42954313</v>
      </c>
      <c r="G11" s="52">
        <v>89859155.746030927</v>
      </c>
      <c r="H11" s="55">
        <v>107152970.17557406</v>
      </c>
      <c r="I11" s="54">
        <v>15133477.923965307</v>
      </c>
      <c r="J11" s="53">
        <v>3644566.4928637743</v>
      </c>
      <c r="K11" s="55">
        <v>18778044.416829079</v>
      </c>
      <c r="L11" s="54">
        <v>304872</v>
      </c>
      <c r="M11" s="53">
        <v>0</v>
      </c>
      <c r="N11" s="55">
        <v>304872</v>
      </c>
    </row>
    <row r="12" spans="1:14" x14ac:dyDescent="0.2">
      <c r="A12" s="41" t="s">
        <v>135</v>
      </c>
      <c r="B12" s="41"/>
      <c r="C12" s="51">
        <f t="shared" si="0"/>
        <v>7278520.3070455417</v>
      </c>
      <c r="D12" s="52">
        <f t="shared" si="1"/>
        <v>59061198.13776543</v>
      </c>
      <c r="E12" s="55">
        <f t="shared" si="2"/>
        <v>66339718.444810972</v>
      </c>
      <c r="F12" s="51">
        <v>4211879.5330548389</v>
      </c>
      <c r="G12" s="52">
        <v>49518143.314661756</v>
      </c>
      <c r="H12" s="55">
        <v>53730022.8477166</v>
      </c>
      <c r="I12" s="54">
        <v>3066640.7739907033</v>
      </c>
      <c r="J12" s="53">
        <v>8071253.7084422028</v>
      </c>
      <c r="K12" s="55">
        <v>11137894.482432906</v>
      </c>
      <c r="L12" s="54">
        <v>0</v>
      </c>
      <c r="M12" s="53">
        <v>1471801.1146614733</v>
      </c>
      <c r="N12" s="55">
        <v>1471801.1146614733</v>
      </c>
    </row>
    <row r="13" spans="1:14" x14ac:dyDescent="0.2">
      <c r="A13" s="41" t="s">
        <v>136</v>
      </c>
      <c r="B13" s="41"/>
      <c r="C13" s="51">
        <f t="shared" si="0"/>
        <v>273495140.72460473</v>
      </c>
      <c r="D13" s="52">
        <f t="shared" si="1"/>
        <v>294136433.95670277</v>
      </c>
      <c r="E13" s="55">
        <f t="shared" si="2"/>
        <v>567631574.68130755</v>
      </c>
      <c r="F13" s="51">
        <v>149661852.35389239</v>
      </c>
      <c r="G13" s="52">
        <v>267406619.2572087</v>
      </c>
      <c r="H13" s="55">
        <v>417068471.61110109</v>
      </c>
      <c r="I13" s="54">
        <v>123802910.96571234</v>
      </c>
      <c r="J13" s="53">
        <v>26686291.699494079</v>
      </c>
      <c r="K13" s="55">
        <v>150489202.66520643</v>
      </c>
      <c r="L13" s="54">
        <v>30377.404999999999</v>
      </c>
      <c r="M13" s="53">
        <v>43523</v>
      </c>
      <c r="N13" s="55">
        <v>73900.404999999999</v>
      </c>
    </row>
    <row r="14" spans="1:14" x14ac:dyDescent="0.2">
      <c r="A14" s="41" t="s">
        <v>137</v>
      </c>
      <c r="B14" s="41"/>
      <c r="C14" s="51">
        <f t="shared" si="0"/>
        <v>70944976.563802317</v>
      </c>
      <c r="D14" s="52">
        <f t="shared" si="1"/>
        <v>66101358.5604968</v>
      </c>
      <c r="E14" s="55">
        <f t="shared" si="2"/>
        <v>137046335.12429914</v>
      </c>
      <c r="F14" s="51">
        <v>55294234.542809203</v>
      </c>
      <c r="G14" s="52">
        <v>63923559.203409627</v>
      </c>
      <c r="H14" s="55">
        <v>119217793.74621883</v>
      </c>
      <c r="I14" s="54">
        <v>15650742.020993119</v>
      </c>
      <c r="J14" s="53">
        <v>2176271.3568871724</v>
      </c>
      <c r="K14" s="55">
        <v>17827013.37788029</v>
      </c>
      <c r="L14" s="54">
        <v>0</v>
      </c>
      <c r="M14" s="53">
        <v>1528.0002000000022</v>
      </c>
      <c r="N14" s="55">
        <v>1528.0002000000022</v>
      </c>
    </row>
    <row r="15" spans="1:14" x14ac:dyDescent="0.2">
      <c r="A15" s="41" t="s">
        <v>138</v>
      </c>
      <c r="B15" s="41"/>
      <c r="C15" s="51">
        <f t="shared" si="0"/>
        <v>7608370.8255821634</v>
      </c>
      <c r="D15" s="52">
        <f t="shared" si="1"/>
        <v>54268623.251032218</v>
      </c>
      <c r="E15" s="55">
        <f t="shared" si="2"/>
        <v>61876994.07661438</v>
      </c>
      <c r="F15" s="51">
        <v>6303194.7681994298</v>
      </c>
      <c r="G15" s="52">
        <v>53817485.601570562</v>
      </c>
      <c r="H15" s="55">
        <v>60120680.36976999</v>
      </c>
      <c r="I15" s="54">
        <v>1305176.0573827331</v>
      </c>
      <c r="J15" s="53">
        <v>444361.64946165652</v>
      </c>
      <c r="K15" s="55">
        <v>1749537.7068443897</v>
      </c>
      <c r="L15" s="54">
        <v>0</v>
      </c>
      <c r="M15" s="53">
        <v>6776</v>
      </c>
      <c r="N15" s="55">
        <v>6776</v>
      </c>
    </row>
    <row r="16" spans="1:14" x14ac:dyDescent="0.2">
      <c r="A16" s="41" t="s">
        <v>139</v>
      </c>
      <c r="B16" s="41"/>
      <c r="C16" s="51">
        <f t="shared" si="0"/>
        <v>41270340.77402696</v>
      </c>
      <c r="D16" s="52">
        <f t="shared" si="1"/>
        <v>102509769.92618686</v>
      </c>
      <c r="E16" s="55">
        <f t="shared" si="2"/>
        <v>143780110.70021379</v>
      </c>
      <c r="F16" s="51">
        <v>27214496.070948765</v>
      </c>
      <c r="G16" s="52">
        <v>98677873.422672957</v>
      </c>
      <c r="H16" s="55">
        <v>125892369.49362171</v>
      </c>
      <c r="I16" s="54">
        <v>14055844.703078194</v>
      </c>
      <c r="J16" s="53">
        <v>3829433.4170238958</v>
      </c>
      <c r="K16" s="55">
        <v>17885278.120102089</v>
      </c>
      <c r="L16" s="54">
        <v>0</v>
      </c>
      <c r="M16" s="53">
        <v>2463.0864899999997</v>
      </c>
      <c r="N16" s="55">
        <v>2463.0864899999997</v>
      </c>
    </row>
    <row r="17" spans="1:14" x14ac:dyDescent="0.2">
      <c r="A17" s="41" t="s">
        <v>140</v>
      </c>
      <c r="B17" s="41"/>
      <c r="C17" s="56">
        <f t="shared" si="0"/>
        <v>4402.7905624495506</v>
      </c>
      <c r="D17" s="52">
        <f t="shared" si="1"/>
        <v>1478641.3230475509</v>
      </c>
      <c r="E17" s="55">
        <f t="shared" si="2"/>
        <v>1483044.1136100003</v>
      </c>
      <c r="F17" s="56">
        <v>4402.7905624495506</v>
      </c>
      <c r="G17" s="72">
        <v>3942.0988075504501</v>
      </c>
      <c r="H17" s="58">
        <v>8344.8893700000008</v>
      </c>
      <c r="I17" s="54">
        <v>0</v>
      </c>
      <c r="J17" s="57">
        <v>1474699.2242400004</v>
      </c>
      <c r="K17" s="58">
        <v>1474699.2242400004</v>
      </c>
      <c r="L17" s="54">
        <v>0</v>
      </c>
      <c r="M17" s="57">
        <v>0</v>
      </c>
      <c r="N17" s="58">
        <v>0</v>
      </c>
    </row>
    <row r="18" spans="1:14" ht="13.5" thickBot="1" x14ac:dyDescent="0.25">
      <c r="A18" s="38" t="s">
        <v>141</v>
      </c>
      <c r="B18" s="41"/>
      <c r="C18" s="59">
        <f t="shared" ref="C18:H18" si="3">SUM(C6:C17)</f>
        <v>522370295.58731478</v>
      </c>
      <c r="D18" s="221">
        <f t="shared" si="3"/>
        <v>927140551.78838551</v>
      </c>
      <c r="E18" s="62">
        <f t="shared" si="3"/>
        <v>1449510847.3757002</v>
      </c>
      <c r="F18" s="63">
        <f t="shared" si="3"/>
        <v>297999274.85243917</v>
      </c>
      <c r="G18" s="60">
        <f t="shared" si="3"/>
        <v>830632051.12719321</v>
      </c>
      <c r="H18" s="62">
        <f t="shared" si="3"/>
        <v>1128631325.9796319</v>
      </c>
      <c r="I18" s="63">
        <f t="shared" ref="I18:N18" si="4">SUM(I6:I17)</f>
        <v>224035771.32987568</v>
      </c>
      <c r="J18" s="60">
        <f t="shared" si="4"/>
        <v>85406267.248610884</v>
      </c>
      <c r="K18" s="62">
        <f t="shared" si="4"/>
        <v>309442038.57848656</v>
      </c>
      <c r="L18" s="63">
        <f t="shared" si="4"/>
        <v>335249.40500000003</v>
      </c>
      <c r="M18" s="60">
        <f t="shared" si="4"/>
        <v>11102233.412581474</v>
      </c>
      <c r="N18" s="64">
        <f t="shared" si="4"/>
        <v>11437482.817581473</v>
      </c>
    </row>
    <row r="19" spans="1:14" ht="13.5" thickTop="1" x14ac:dyDescent="0.2">
      <c r="A19" s="65" t="s">
        <v>142</v>
      </c>
      <c r="B19" s="41"/>
      <c r="C19" s="66"/>
      <c r="D19" s="222"/>
      <c r="E19" s="69"/>
      <c r="F19" s="66"/>
      <c r="G19" s="67"/>
      <c r="H19" s="69"/>
      <c r="I19" s="66"/>
      <c r="J19" s="67"/>
      <c r="K19" s="69"/>
      <c r="L19" s="66"/>
      <c r="M19" s="67"/>
      <c r="N19" s="70"/>
    </row>
    <row r="20" spans="1:14" x14ac:dyDescent="0.2">
      <c r="A20" s="41" t="s">
        <v>143</v>
      </c>
      <c r="B20" s="41"/>
      <c r="C20" s="54">
        <f t="shared" ref="C20:E22" si="5">F20+I20+L20</f>
        <v>520680054.29256475</v>
      </c>
      <c r="D20" s="223">
        <f t="shared" si="5"/>
        <v>750114343.2164129</v>
      </c>
      <c r="E20" s="55">
        <f t="shared" si="5"/>
        <v>1270794397.5089777</v>
      </c>
      <c r="F20" s="54">
        <v>296599862.90071332</v>
      </c>
      <c r="G20" s="53">
        <v>678723208.72645736</v>
      </c>
      <c r="H20" s="55">
        <v>975323071.62717068</v>
      </c>
      <c r="I20" s="265">
        <v>223744941.98685145</v>
      </c>
      <c r="J20" s="265">
        <v>64497633.518675514</v>
      </c>
      <c r="K20" s="266">
        <v>288242575.50552696</v>
      </c>
      <c r="L20" s="54">
        <v>335249.40500000003</v>
      </c>
      <c r="M20" s="53">
        <v>6893500.9712800002</v>
      </c>
      <c r="N20" s="55">
        <v>7228750.3762800004</v>
      </c>
    </row>
    <row r="21" spans="1:14" x14ac:dyDescent="0.2">
      <c r="A21" s="41" t="s">
        <v>144</v>
      </c>
      <c r="B21" s="41"/>
      <c r="C21" s="54">
        <f t="shared" si="5"/>
        <v>1347447.4368552938</v>
      </c>
      <c r="D21" s="223">
        <f t="shared" si="5"/>
        <v>60885421.819918171</v>
      </c>
      <c r="E21" s="55">
        <f t="shared" si="5"/>
        <v>62232869.256773472</v>
      </c>
      <c r="F21" s="54">
        <v>1242101.2149244368</v>
      </c>
      <c r="G21" s="53">
        <v>50700499.911768965</v>
      </c>
      <c r="H21" s="55">
        <v>51942601.126693398</v>
      </c>
      <c r="I21" s="265">
        <v>105346.22193085714</v>
      </c>
      <c r="J21" s="265">
        <v>7672971.9894592129</v>
      </c>
      <c r="K21" s="266">
        <v>7778318.2113900697</v>
      </c>
      <c r="L21" s="54">
        <v>0</v>
      </c>
      <c r="M21" s="53">
        <v>2511949.9186899997</v>
      </c>
      <c r="N21" s="55">
        <v>2511949.9186899997</v>
      </c>
    </row>
    <row r="22" spans="1:14" x14ac:dyDescent="0.2">
      <c r="A22" s="41" t="s">
        <v>145</v>
      </c>
      <c r="B22" s="41"/>
      <c r="C22" s="71">
        <f t="shared" si="5"/>
        <v>249142.48103817273</v>
      </c>
      <c r="D22" s="224">
        <f t="shared" si="5"/>
        <v>34443755.01419121</v>
      </c>
      <c r="E22" s="58">
        <f t="shared" si="5"/>
        <v>34692897.495229386</v>
      </c>
      <c r="F22" s="71">
        <v>157310.41983125239</v>
      </c>
      <c r="G22" s="57">
        <v>29528091.831434153</v>
      </c>
      <c r="H22" s="58">
        <v>29685402.251265407</v>
      </c>
      <c r="I22" s="265">
        <v>91832.061206920334</v>
      </c>
      <c r="J22" s="265">
        <v>4344592.4577824548</v>
      </c>
      <c r="K22" s="266">
        <v>4436424.5189893749</v>
      </c>
      <c r="L22" s="71">
        <v>0</v>
      </c>
      <c r="M22" s="57">
        <v>571070.72497460328</v>
      </c>
      <c r="N22" s="58">
        <v>571070.72497460328</v>
      </c>
    </row>
    <row r="23" spans="1:14" ht="13.5" thickBot="1" x14ac:dyDescent="0.25">
      <c r="A23" s="38" t="s">
        <v>146</v>
      </c>
      <c r="B23" s="41"/>
      <c r="C23" s="73">
        <f t="shared" ref="C23:N23" si="6">C18-C20-C21-C22</f>
        <v>93651.376856568269</v>
      </c>
      <c r="D23" s="74">
        <f t="shared" si="6"/>
        <v>81697031.737863228</v>
      </c>
      <c r="E23" s="75">
        <f t="shared" si="6"/>
        <v>81790683.114719719</v>
      </c>
      <c r="F23" s="73">
        <f t="shared" si="6"/>
        <v>0.3169701514125336</v>
      </c>
      <c r="G23" s="74">
        <f t="shared" si="6"/>
        <v>71680250.657532722</v>
      </c>
      <c r="H23" s="75">
        <f t="shared" si="6"/>
        <v>71680250.974502414</v>
      </c>
      <c r="I23" s="73">
        <f t="shared" si="6"/>
        <v>93651.059886446572</v>
      </c>
      <c r="J23" s="74">
        <f t="shared" si="6"/>
        <v>8891069.2826937027</v>
      </c>
      <c r="K23" s="75">
        <f t="shared" si="6"/>
        <v>8984720.3425801564</v>
      </c>
      <c r="L23" s="73">
        <f t="shared" si="6"/>
        <v>0</v>
      </c>
      <c r="M23" s="74">
        <f t="shared" si="6"/>
        <v>1125711.7976368703</v>
      </c>
      <c r="N23" s="75">
        <f t="shared" si="6"/>
        <v>1125711.7976368694</v>
      </c>
    </row>
    <row r="24" spans="1:14" x14ac:dyDescent="0.2">
      <c r="A24" s="39"/>
      <c r="B24" s="39"/>
      <c r="C24" s="76"/>
      <c r="D24" s="76"/>
      <c r="E24" s="76"/>
      <c r="F24" s="76"/>
      <c r="G24" s="76"/>
      <c r="H24" s="77"/>
    </row>
    <row r="25" spans="1:14" ht="13.5" thickBot="1" x14ac:dyDescent="0.25"/>
    <row r="26" spans="1:14" x14ac:dyDescent="0.2">
      <c r="A26" s="38" t="s">
        <v>122</v>
      </c>
      <c r="B26" s="39"/>
      <c r="C26" s="269" t="s">
        <v>1</v>
      </c>
      <c r="D26" s="270"/>
      <c r="E26" s="271"/>
      <c r="F26" s="269" t="s">
        <v>123</v>
      </c>
      <c r="G26" s="270"/>
      <c r="H26" s="271"/>
      <c r="I26" s="269" t="s">
        <v>124</v>
      </c>
      <c r="J26" s="270"/>
      <c r="K26" s="271"/>
      <c r="L26" s="269" t="s">
        <v>4</v>
      </c>
      <c r="M26" s="270"/>
      <c r="N26" s="271"/>
    </row>
    <row r="27" spans="1:14" x14ac:dyDescent="0.2">
      <c r="A27" s="40" t="s">
        <v>250</v>
      </c>
      <c r="B27" s="41"/>
      <c r="C27" s="272" t="s">
        <v>7</v>
      </c>
      <c r="D27" s="273"/>
      <c r="E27" s="274"/>
      <c r="F27" s="272" t="s">
        <v>7</v>
      </c>
      <c r="G27" s="273"/>
      <c r="H27" s="274"/>
      <c r="I27" s="272" t="s">
        <v>7</v>
      </c>
      <c r="J27" s="273"/>
      <c r="K27" s="274"/>
      <c r="L27" s="272" t="s">
        <v>7</v>
      </c>
      <c r="M27" s="273"/>
      <c r="N27" s="274"/>
    </row>
    <row r="28" spans="1:14" x14ac:dyDescent="0.2">
      <c r="A28" s="41"/>
      <c r="B28" s="41"/>
      <c r="C28" s="78" t="s">
        <v>125</v>
      </c>
      <c r="D28" s="225" t="s">
        <v>126</v>
      </c>
      <c r="E28" s="80" t="s">
        <v>127</v>
      </c>
      <c r="F28" s="78" t="s">
        <v>125</v>
      </c>
      <c r="G28" s="225" t="s">
        <v>126</v>
      </c>
      <c r="H28" s="80" t="s">
        <v>127</v>
      </c>
      <c r="I28" s="78" t="s">
        <v>125</v>
      </c>
      <c r="J28" s="225" t="s">
        <v>126</v>
      </c>
      <c r="K28" s="80" t="s">
        <v>127</v>
      </c>
      <c r="L28" s="78" t="s">
        <v>125</v>
      </c>
      <c r="M28" s="225" t="s">
        <v>126</v>
      </c>
      <c r="N28" s="80" t="s">
        <v>127</v>
      </c>
    </row>
    <row r="29" spans="1:14" x14ac:dyDescent="0.2">
      <c r="C29" s="81"/>
      <c r="D29" s="19"/>
      <c r="E29" s="44"/>
      <c r="F29" s="81"/>
      <c r="G29" s="19"/>
      <c r="H29" s="44"/>
      <c r="I29" s="81"/>
      <c r="J29" s="19"/>
      <c r="K29" s="44"/>
      <c r="L29" s="81"/>
      <c r="M29" s="19"/>
      <c r="N29" s="44"/>
    </row>
    <row r="30" spans="1:14" x14ac:dyDescent="0.2">
      <c r="A30" s="45" t="s">
        <v>128</v>
      </c>
      <c r="B30" s="41"/>
      <c r="C30" s="46"/>
      <c r="D30" s="47"/>
      <c r="E30" s="50"/>
      <c r="F30" s="46"/>
      <c r="G30" s="47"/>
      <c r="H30" s="50"/>
      <c r="I30" s="46"/>
      <c r="J30" s="47"/>
      <c r="K30" s="50"/>
      <c r="L30" s="46"/>
      <c r="M30" s="47"/>
      <c r="N30" s="50"/>
    </row>
    <row r="31" spans="1:14" x14ac:dyDescent="0.2">
      <c r="A31" s="41" t="s">
        <v>129</v>
      </c>
      <c r="B31" s="41"/>
      <c r="C31" s="51">
        <f t="shared" ref="C31:C42" si="7">F31+I31+L31</f>
        <v>4752025.6663058512</v>
      </c>
      <c r="D31" s="52">
        <f t="shared" ref="D31:D42" si="8">G31+J31+M31</f>
        <v>1204.8286599999999</v>
      </c>
      <c r="E31" s="55">
        <f t="shared" ref="E31:E42" si="9">H31+K31+N31</f>
        <v>4753230.4949658513</v>
      </c>
      <c r="F31" s="51">
        <v>0</v>
      </c>
      <c r="G31" s="52">
        <v>766.72435999999993</v>
      </c>
      <c r="H31" s="55">
        <f>F31+G31</f>
        <v>766.72435999999993</v>
      </c>
      <c r="I31" s="265">
        <v>4752025.6663058512</v>
      </c>
      <c r="J31" s="265">
        <v>286.65668999999991</v>
      </c>
      <c r="K31" s="55">
        <f>I31+J31</f>
        <v>4752312.3229958508</v>
      </c>
      <c r="L31" s="51">
        <v>0</v>
      </c>
      <c r="M31" s="52">
        <v>151.44761</v>
      </c>
      <c r="N31" s="55">
        <f>L31+M31</f>
        <v>151.44761</v>
      </c>
    </row>
    <row r="32" spans="1:14" x14ac:dyDescent="0.2">
      <c r="A32" s="41" t="s">
        <v>130</v>
      </c>
      <c r="B32" s="41"/>
      <c r="C32" s="51">
        <f t="shared" si="7"/>
        <v>52998382.599984594</v>
      </c>
      <c r="D32" s="52">
        <f t="shared" si="8"/>
        <v>100171195.32019344</v>
      </c>
      <c r="E32" s="55">
        <f t="shared" si="9"/>
        <v>153169577.92017803</v>
      </c>
      <c r="F32" s="51">
        <v>22455106.800002247</v>
      </c>
      <c r="G32" s="52">
        <v>71122796.326208755</v>
      </c>
      <c r="H32" s="55">
        <f t="shared" ref="H32:H42" si="10">F32+G32</f>
        <v>93577903.126211002</v>
      </c>
      <c r="I32" s="265">
        <v>30543275.799982347</v>
      </c>
      <c r="J32" s="265">
        <v>27217739.106744692</v>
      </c>
      <c r="K32" s="55">
        <f t="shared" ref="K32:K42" si="11">I32+J32</f>
        <v>57761014.906727038</v>
      </c>
      <c r="L32" s="51">
        <v>0</v>
      </c>
      <c r="M32" s="52">
        <v>1830659.8872400001</v>
      </c>
      <c r="N32" s="55">
        <f t="shared" ref="N32:N42" si="12">L32+M32</f>
        <v>1830659.8872400001</v>
      </c>
    </row>
    <row r="33" spans="1:15" x14ac:dyDescent="0.2">
      <c r="A33" s="41" t="s">
        <v>131</v>
      </c>
      <c r="B33" s="41"/>
      <c r="C33" s="51">
        <f t="shared" si="7"/>
        <v>27342013.416394234</v>
      </c>
      <c r="D33" s="52">
        <f t="shared" si="8"/>
        <v>137119438.13720778</v>
      </c>
      <c r="E33" s="55">
        <f t="shared" si="9"/>
        <v>164461451.55360201</v>
      </c>
      <c r="F33" s="51">
        <v>14085049.809769385</v>
      </c>
      <c r="G33" s="52">
        <v>119914400.56360006</v>
      </c>
      <c r="H33" s="55">
        <f t="shared" si="10"/>
        <v>133999450.37336946</v>
      </c>
      <c r="I33" s="265">
        <v>13256963.606624849</v>
      </c>
      <c r="J33" s="265">
        <v>10485049.252507711</v>
      </c>
      <c r="K33" s="55">
        <f t="shared" si="11"/>
        <v>23742012.859132558</v>
      </c>
      <c r="L33" s="51">
        <v>0</v>
      </c>
      <c r="M33" s="52">
        <v>6719988.3211000003</v>
      </c>
      <c r="N33" s="55">
        <f t="shared" si="12"/>
        <v>6719988.3211000003</v>
      </c>
    </row>
    <row r="34" spans="1:15" x14ac:dyDescent="0.2">
      <c r="A34" s="41" t="s">
        <v>132</v>
      </c>
      <c r="B34" s="41"/>
      <c r="C34" s="51">
        <f t="shared" si="7"/>
        <v>1184340.5071563248</v>
      </c>
      <c r="D34" s="52">
        <f t="shared" si="8"/>
        <v>2839296.9600948971</v>
      </c>
      <c r="E34" s="55">
        <f t="shared" si="9"/>
        <v>4023637.4672512221</v>
      </c>
      <c r="F34" s="51">
        <v>989</v>
      </c>
      <c r="G34" s="52">
        <v>2418962.7028699243</v>
      </c>
      <c r="H34" s="55">
        <f t="shared" si="10"/>
        <v>2419951.7028699243</v>
      </c>
      <c r="I34" s="265">
        <v>1183351.5071563248</v>
      </c>
      <c r="J34" s="265">
        <v>395303.21257497277</v>
      </c>
      <c r="K34" s="55">
        <f t="shared" si="11"/>
        <v>1578654.7197312976</v>
      </c>
      <c r="L34" s="51">
        <v>0</v>
      </c>
      <c r="M34" s="52">
        <v>25031.04465</v>
      </c>
      <c r="N34" s="55">
        <f t="shared" si="12"/>
        <v>25031.04465</v>
      </c>
    </row>
    <row r="35" spans="1:15" x14ac:dyDescent="0.2">
      <c r="A35" s="41" t="s">
        <v>133</v>
      </c>
      <c r="B35" s="41"/>
      <c r="C35" s="51">
        <f t="shared" si="7"/>
        <v>0</v>
      </c>
      <c r="D35" s="52">
        <f t="shared" si="8"/>
        <v>42</v>
      </c>
      <c r="E35" s="55">
        <f t="shared" si="9"/>
        <v>42</v>
      </c>
      <c r="F35" s="51">
        <v>0</v>
      </c>
      <c r="G35" s="52">
        <v>0</v>
      </c>
      <c r="H35" s="55">
        <f t="shared" si="10"/>
        <v>0</v>
      </c>
      <c r="I35" s="265">
        <v>0</v>
      </c>
      <c r="J35" s="265">
        <v>0</v>
      </c>
      <c r="K35" s="55">
        <f t="shared" si="11"/>
        <v>0</v>
      </c>
      <c r="L35" s="51">
        <v>0</v>
      </c>
      <c r="M35" s="52">
        <v>42</v>
      </c>
      <c r="N35" s="55">
        <f t="shared" si="12"/>
        <v>42</v>
      </c>
    </row>
    <row r="36" spans="1:15" x14ac:dyDescent="0.2">
      <c r="A36" s="41" t="s">
        <v>134</v>
      </c>
      <c r="B36" s="41"/>
      <c r="C36" s="51">
        <f t="shared" si="7"/>
        <v>22787389.827754326</v>
      </c>
      <c r="D36" s="52">
        <f t="shared" si="8"/>
        <v>96640974.049464658</v>
      </c>
      <c r="E36" s="55">
        <f t="shared" si="9"/>
        <v>119428363.87721898</v>
      </c>
      <c r="F36" s="51">
        <v>16393149.828193618</v>
      </c>
      <c r="G36" s="52">
        <v>94364454.540549845</v>
      </c>
      <c r="H36" s="55">
        <f t="shared" si="10"/>
        <v>110757604.36874346</v>
      </c>
      <c r="I36" s="265">
        <v>6099605.9995607063</v>
      </c>
      <c r="J36" s="265">
        <v>2276519.508914812</v>
      </c>
      <c r="K36" s="55">
        <f t="shared" si="11"/>
        <v>8376125.5084755179</v>
      </c>
      <c r="L36" s="51">
        <v>294634</v>
      </c>
      <c r="M36" s="52">
        <v>0</v>
      </c>
      <c r="N36" s="55">
        <f t="shared" si="12"/>
        <v>294634</v>
      </c>
    </row>
    <row r="37" spans="1:15" x14ac:dyDescent="0.2">
      <c r="A37" s="41" t="s">
        <v>135</v>
      </c>
      <c r="B37" s="41"/>
      <c r="C37" s="51">
        <f t="shared" si="7"/>
        <v>15054973.962826757</v>
      </c>
      <c r="D37" s="52">
        <f t="shared" si="8"/>
        <v>47736478.121615097</v>
      </c>
      <c r="E37" s="55">
        <f t="shared" si="9"/>
        <v>62791452.084441848</v>
      </c>
      <c r="F37" s="51">
        <v>11848360.262104046</v>
      </c>
      <c r="G37" s="52">
        <v>39516691.071508922</v>
      </c>
      <c r="H37" s="55">
        <f t="shared" si="10"/>
        <v>51365051.333612964</v>
      </c>
      <c r="I37" s="265">
        <v>3206613.7007227112</v>
      </c>
      <c r="J37" s="265">
        <v>6178000.7213961771</v>
      </c>
      <c r="K37" s="55">
        <f t="shared" si="11"/>
        <v>9384614.4221188873</v>
      </c>
      <c r="L37" s="51">
        <v>0</v>
      </c>
      <c r="M37" s="52">
        <v>2041786.3287100003</v>
      </c>
      <c r="N37" s="55">
        <f t="shared" si="12"/>
        <v>2041786.3287100003</v>
      </c>
    </row>
    <row r="38" spans="1:15" x14ac:dyDescent="0.2">
      <c r="A38" s="41" t="s">
        <v>136</v>
      </c>
      <c r="B38" s="41"/>
      <c r="C38" s="51">
        <f t="shared" si="7"/>
        <v>232119326.33568171</v>
      </c>
      <c r="D38" s="52">
        <f t="shared" si="8"/>
        <v>313780958.07796478</v>
      </c>
      <c r="E38" s="55">
        <f t="shared" si="9"/>
        <v>545900284.41364658</v>
      </c>
      <c r="F38" s="51">
        <v>132156950.21952519</v>
      </c>
      <c r="G38" s="52">
        <v>289030250.92613149</v>
      </c>
      <c r="H38" s="55">
        <f t="shared" si="10"/>
        <v>421187201.1456567</v>
      </c>
      <c r="I38" s="265">
        <v>99932009.116156518</v>
      </c>
      <c r="J38" s="265">
        <v>24709237.151833314</v>
      </c>
      <c r="K38" s="55">
        <f t="shared" si="11"/>
        <v>124641246.26798983</v>
      </c>
      <c r="L38" s="51">
        <v>30367</v>
      </c>
      <c r="M38" s="52">
        <v>41470</v>
      </c>
      <c r="N38" s="55">
        <f t="shared" si="12"/>
        <v>71837</v>
      </c>
    </row>
    <row r="39" spans="1:15" x14ac:dyDescent="0.2">
      <c r="A39" s="41" t="s">
        <v>137</v>
      </c>
      <c r="B39" s="41"/>
      <c r="C39" s="51">
        <f t="shared" si="7"/>
        <v>62951313.752796769</v>
      </c>
      <c r="D39" s="52">
        <f t="shared" si="8"/>
        <v>60566761.479088858</v>
      </c>
      <c r="E39" s="55">
        <f t="shared" si="9"/>
        <v>123518075.23188564</v>
      </c>
      <c r="F39" s="51">
        <v>49628677.675003998</v>
      </c>
      <c r="G39" s="52">
        <v>58707823.160927027</v>
      </c>
      <c r="H39" s="55">
        <f t="shared" si="10"/>
        <v>108336500.83593103</v>
      </c>
      <c r="I39" s="265">
        <v>13322636.077792775</v>
      </c>
      <c r="J39" s="265">
        <v>1857410.4709618292</v>
      </c>
      <c r="K39" s="55">
        <f t="shared" si="11"/>
        <v>15180046.548754605</v>
      </c>
      <c r="L39" s="51">
        <v>0</v>
      </c>
      <c r="M39" s="52">
        <v>1527.8472000000038</v>
      </c>
      <c r="N39" s="55">
        <f t="shared" si="12"/>
        <v>1527.8472000000038</v>
      </c>
    </row>
    <row r="40" spans="1:15" x14ac:dyDescent="0.2">
      <c r="A40" s="41" t="s">
        <v>138</v>
      </c>
      <c r="B40" s="41"/>
      <c r="C40" s="51">
        <f t="shared" si="7"/>
        <v>7554832.5455434956</v>
      </c>
      <c r="D40" s="52">
        <f t="shared" si="8"/>
        <v>52906791.560583673</v>
      </c>
      <c r="E40" s="55">
        <f t="shared" si="9"/>
        <v>60461624.106127165</v>
      </c>
      <c r="F40" s="51">
        <v>6407079.4594763238</v>
      </c>
      <c r="G40" s="52">
        <v>52477593.629633665</v>
      </c>
      <c r="H40" s="55">
        <f t="shared" si="10"/>
        <v>58884673.089109987</v>
      </c>
      <c r="I40" s="265">
        <v>1147753.0860671713</v>
      </c>
      <c r="J40" s="265">
        <v>421457.19774001156</v>
      </c>
      <c r="K40" s="55">
        <f t="shared" si="11"/>
        <v>1569210.2838071829</v>
      </c>
      <c r="L40" s="51">
        <v>0</v>
      </c>
      <c r="M40" s="52">
        <v>7740.7332100000003</v>
      </c>
      <c r="N40" s="55">
        <f t="shared" si="12"/>
        <v>7740.7332100000003</v>
      </c>
    </row>
    <row r="41" spans="1:15" x14ac:dyDescent="0.2">
      <c r="A41" s="41" t="s">
        <v>139</v>
      </c>
      <c r="B41" s="41"/>
      <c r="C41" s="51">
        <f t="shared" si="7"/>
        <v>35918143.779955529</v>
      </c>
      <c r="D41" s="52">
        <f t="shared" si="8"/>
        <v>99982872.029569983</v>
      </c>
      <c r="E41" s="55">
        <f t="shared" si="9"/>
        <v>135901015.80952552</v>
      </c>
      <c r="F41" s="51">
        <v>25805745.774132136</v>
      </c>
      <c r="G41" s="52">
        <v>95161688.566227645</v>
      </c>
      <c r="H41" s="55">
        <f t="shared" si="10"/>
        <v>120967434.34035978</v>
      </c>
      <c r="I41" s="265">
        <v>10112398.005823392</v>
      </c>
      <c r="J41" s="265">
        <v>4819838.4633423425</v>
      </c>
      <c r="K41" s="55">
        <f t="shared" si="11"/>
        <v>14932236.469165735</v>
      </c>
      <c r="L41" s="51">
        <v>0</v>
      </c>
      <c r="M41" s="52">
        <v>1345</v>
      </c>
      <c r="N41" s="55">
        <f t="shared" si="12"/>
        <v>1345</v>
      </c>
    </row>
    <row r="42" spans="1:15" x14ac:dyDescent="0.2">
      <c r="A42" s="41" t="s">
        <v>140</v>
      </c>
      <c r="B42" s="41"/>
      <c r="C42" s="51">
        <f t="shared" si="7"/>
        <v>2865.8702255758099</v>
      </c>
      <c r="D42" s="52">
        <f t="shared" si="8"/>
        <v>1196524.2069945808</v>
      </c>
      <c r="E42" s="55">
        <f t="shared" si="9"/>
        <v>1199390.0772201568</v>
      </c>
      <c r="F42" s="51">
        <v>2865.8702255758099</v>
      </c>
      <c r="G42" s="52">
        <v>4700.1196745809702</v>
      </c>
      <c r="H42" s="55">
        <f t="shared" si="10"/>
        <v>7565.9899001567801</v>
      </c>
      <c r="I42" s="267">
        <v>0</v>
      </c>
      <c r="J42" s="265">
        <v>1191824.0873199999</v>
      </c>
      <c r="K42" s="55">
        <f t="shared" si="11"/>
        <v>1191824.0873199999</v>
      </c>
      <c r="L42" s="51">
        <v>0</v>
      </c>
      <c r="M42" s="52">
        <v>0</v>
      </c>
      <c r="N42" s="55">
        <f t="shared" si="12"/>
        <v>0</v>
      </c>
    </row>
    <row r="43" spans="1:15" ht="13.5" thickBot="1" x14ac:dyDescent="0.25">
      <c r="A43" s="38" t="s">
        <v>141</v>
      </c>
      <c r="B43" s="41"/>
      <c r="C43" s="82">
        <f t="shared" ref="C43:H43" si="13">SUM(C31:C42)</f>
        <v>462665608.26462513</v>
      </c>
      <c r="D43" s="61">
        <f t="shared" si="13"/>
        <v>912942536.77143776</v>
      </c>
      <c r="E43" s="62">
        <f t="shared" si="13"/>
        <v>1375608145.0360632</v>
      </c>
      <c r="F43" s="82">
        <f t="shared" si="13"/>
        <v>278783974.69843251</v>
      </c>
      <c r="G43" s="61">
        <f t="shared" si="13"/>
        <v>822720128.33169198</v>
      </c>
      <c r="H43" s="62">
        <f t="shared" si="13"/>
        <v>1101504103.0301244</v>
      </c>
      <c r="I43" s="82">
        <f t="shared" ref="I43:N43" si="14">SUM(I31:I42)</f>
        <v>183556632.56619263</v>
      </c>
      <c r="J43" s="61">
        <f t="shared" si="14"/>
        <v>79552665.830025867</v>
      </c>
      <c r="K43" s="62">
        <f t="shared" si="14"/>
        <v>263109298.39621851</v>
      </c>
      <c r="L43" s="63">
        <f t="shared" si="14"/>
        <v>325001</v>
      </c>
      <c r="M43" s="60">
        <f t="shared" si="14"/>
        <v>10669742.609720001</v>
      </c>
      <c r="N43" s="62">
        <f t="shared" si="14"/>
        <v>10994743.609720001</v>
      </c>
    </row>
    <row r="44" spans="1:15" ht="13.5" thickTop="1" x14ac:dyDescent="0.2">
      <c r="A44" s="65" t="s">
        <v>142</v>
      </c>
      <c r="B44" s="41"/>
      <c r="C44" s="83"/>
      <c r="D44" s="68"/>
      <c r="E44" s="69"/>
      <c r="F44" s="83"/>
      <c r="G44" s="68"/>
      <c r="H44" s="69"/>
      <c r="I44" s="83"/>
      <c r="J44" s="68"/>
      <c r="K44" s="69"/>
      <c r="L44" s="83"/>
      <c r="M44" s="68"/>
      <c r="N44" s="69"/>
    </row>
    <row r="45" spans="1:15" x14ac:dyDescent="0.2">
      <c r="A45" s="41" t="s">
        <v>143</v>
      </c>
      <c r="B45" s="41"/>
      <c r="C45" s="51">
        <f t="shared" ref="C45:E47" si="15">F45+I45+L45</f>
        <v>460746166.91497147</v>
      </c>
      <c r="D45" s="52">
        <f t="shared" si="15"/>
        <v>741469423.17084897</v>
      </c>
      <c r="E45" s="55">
        <f t="shared" si="15"/>
        <v>1202215590.0858202</v>
      </c>
      <c r="F45" s="51">
        <v>277563982.95007479</v>
      </c>
      <c r="G45" s="52">
        <v>674988978.71969008</v>
      </c>
      <c r="H45" s="55">
        <f t="shared" ref="H45" si="16">F45+G45</f>
        <v>952552961.66976488</v>
      </c>
      <c r="I45" s="265">
        <v>182857182.96489665</v>
      </c>
      <c r="J45" s="265">
        <v>60129241.978438817</v>
      </c>
      <c r="K45" s="55">
        <v>242986424.94333547</v>
      </c>
      <c r="L45" s="51">
        <v>325001</v>
      </c>
      <c r="M45" s="52">
        <v>6351202.47272</v>
      </c>
      <c r="N45" s="55">
        <f t="shared" ref="N45:N47" si="17">L45+M45</f>
        <v>6676203.47272</v>
      </c>
    </row>
    <row r="46" spans="1:15" x14ac:dyDescent="0.2">
      <c r="A46" s="41" t="s">
        <v>144</v>
      </c>
      <c r="B46" s="41"/>
      <c r="C46" s="51">
        <f t="shared" si="15"/>
        <v>1504079.104873796</v>
      </c>
      <c r="D46" s="52">
        <f t="shared" si="15"/>
        <v>61699946.013719708</v>
      </c>
      <c r="E46" s="55">
        <f t="shared" si="15"/>
        <v>63204025.118593499</v>
      </c>
      <c r="F46" s="51">
        <v>1052760.2009173292</v>
      </c>
      <c r="G46" s="52">
        <v>51396053.410974771</v>
      </c>
      <c r="H46" s="55">
        <v>52448813.611892097</v>
      </c>
      <c r="I46" s="265">
        <v>451318.90395646676</v>
      </c>
      <c r="J46" s="265">
        <v>7522000.8164049387</v>
      </c>
      <c r="K46" s="266">
        <v>7973319.7203614051</v>
      </c>
      <c r="L46" s="51">
        <v>0</v>
      </c>
      <c r="M46" s="52">
        <v>2781891.7863400001</v>
      </c>
      <c r="N46" s="55">
        <f t="shared" si="17"/>
        <v>2781891.7863400001</v>
      </c>
    </row>
    <row r="47" spans="1:15" x14ac:dyDescent="0.2">
      <c r="A47" s="41" t="s">
        <v>145</v>
      </c>
      <c r="B47" s="41"/>
      <c r="C47" s="51">
        <f t="shared" si="15"/>
        <v>255255.45303184801</v>
      </c>
      <c r="D47" s="52">
        <f t="shared" si="15"/>
        <v>32997255.851328775</v>
      </c>
      <c r="E47" s="58">
        <f t="shared" si="15"/>
        <v>33252511.304360624</v>
      </c>
      <c r="F47" s="51">
        <v>167231.68947240664</v>
      </c>
      <c r="G47" s="52">
        <v>28678402.428113107</v>
      </c>
      <c r="H47" s="55">
        <v>28845634.117585514</v>
      </c>
      <c r="I47" s="265">
        <v>88023.763559441388</v>
      </c>
      <c r="J47" s="265">
        <v>3813517.5140299611</v>
      </c>
      <c r="K47" s="266">
        <v>3901541.2775894026</v>
      </c>
      <c r="L47" s="51">
        <v>0</v>
      </c>
      <c r="M47" s="52">
        <v>505335.90918570705</v>
      </c>
      <c r="N47" s="55">
        <f t="shared" si="17"/>
        <v>505335.90918570705</v>
      </c>
    </row>
    <row r="48" spans="1:15" ht="13.5" thickBot="1" x14ac:dyDescent="0.25">
      <c r="A48" s="38" t="s">
        <v>146</v>
      </c>
      <c r="B48" s="41"/>
      <c r="C48" s="73">
        <f t="shared" ref="C48:N48" si="18">C43-C45-C46-C47</f>
        <v>160106.79174801725</v>
      </c>
      <c r="D48" s="74">
        <f t="shared" si="18"/>
        <v>76775911.735540316</v>
      </c>
      <c r="E48" s="75">
        <f t="shared" si="18"/>
        <v>76936018.527288869</v>
      </c>
      <c r="F48" s="73">
        <f t="shared" si="18"/>
        <v>-0.142032022587955</v>
      </c>
      <c r="G48" s="74">
        <f t="shared" si="18"/>
        <v>67656693.772914022</v>
      </c>
      <c r="H48" s="75">
        <f t="shared" si="18"/>
        <v>67656693.630881935</v>
      </c>
      <c r="I48" s="73">
        <f t="shared" si="18"/>
        <v>160106.9337800697</v>
      </c>
      <c r="J48" s="74">
        <f t="shared" si="18"/>
        <v>8087905.5211521499</v>
      </c>
      <c r="K48" s="75">
        <f t="shared" si="18"/>
        <v>8248012.4549322277</v>
      </c>
      <c r="L48" s="73">
        <f t="shared" si="18"/>
        <v>0</v>
      </c>
      <c r="M48" s="74">
        <f t="shared" si="18"/>
        <v>1031312.4414742938</v>
      </c>
      <c r="N48" s="75">
        <f t="shared" si="18"/>
        <v>1031312.4414742938</v>
      </c>
      <c r="O48" s="220"/>
    </row>
  </sheetData>
  <mergeCells count="16">
    <mergeCell ref="C1:E1"/>
    <mergeCell ref="F1:H1"/>
    <mergeCell ref="I1:K1"/>
    <mergeCell ref="L1:N1"/>
    <mergeCell ref="C2:E2"/>
    <mergeCell ref="F2:H2"/>
    <mergeCell ref="I2:K2"/>
    <mergeCell ref="L2:N2"/>
    <mergeCell ref="C26:E26"/>
    <mergeCell ref="F26:H26"/>
    <mergeCell ref="I26:K26"/>
    <mergeCell ref="L26:N26"/>
    <mergeCell ref="C27:E27"/>
    <mergeCell ref="F27:H27"/>
    <mergeCell ref="I27:K27"/>
    <mergeCell ref="L27:N27"/>
  </mergeCells>
  <phoneticPr fontId="7" type="noConversion"/>
  <pageMargins left="0.2" right="0.2" top="0.88" bottom="0.55000000000000004" header="0.36" footer="0.25"/>
  <pageSetup paperSize="9" scale="70" orientation="landscape" r:id="rId1"/>
  <headerFooter alignWithMargins="0">
    <oddFooter>&amp;L&amp;F &amp;A&amp;R&amp;D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99"/>
  <sheetViews>
    <sheetView zoomScale="8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N52" sqref="N52"/>
    </sheetView>
  </sheetViews>
  <sheetFormatPr defaultRowHeight="12.75" x14ac:dyDescent="0.2"/>
  <cols>
    <col min="1" max="1" width="4.7109375" customWidth="1"/>
    <col min="2" max="2" width="23.140625" customWidth="1"/>
    <col min="3" max="3" width="11.42578125" customWidth="1"/>
    <col min="4" max="4" width="12.7109375" customWidth="1"/>
    <col min="5" max="5" width="11" customWidth="1"/>
    <col min="6" max="6" width="13" customWidth="1"/>
    <col min="7" max="7" width="13.140625" customWidth="1"/>
    <col min="8" max="8" width="11" customWidth="1"/>
    <col min="9" max="9" width="11.7109375" customWidth="1"/>
    <col min="10" max="10" width="12.42578125" customWidth="1"/>
    <col min="11" max="11" width="10.85546875" customWidth="1"/>
    <col min="14" max="14" width="11.28515625" bestFit="1" customWidth="1"/>
  </cols>
  <sheetData>
    <row r="1" spans="1:12" x14ac:dyDescent="0.2">
      <c r="A1" s="84" t="s">
        <v>147</v>
      </c>
      <c r="B1" s="85"/>
      <c r="C1" s="86" t="s">
        <v>116</v>
      </c>
      <c r="D1" s="87" t="s">
        <v>116</v>
      </c>
      <c r="E1" s="87" t="s">
        <v>116</v>
      </c>
      <c r="F1" s="86" t="s">
        <v>117</v>
      </c>
      <c r="G1" s="87" t="s">
        <v>117</v>
      </c>
      <c r="H1" s="87" t="s">
        <v>117</v>
      </c>
      <c r="I1" s="86" t="s">
        <v>118</v>
      </c>
      <c r="J1" s="87" t="s">
        <v>118</v>
      </c>
      <c r="K1" s="88" t="s">
        <v>118</v>
      </c>
    </row>
    <row r="2" spans="1:12" x14ac:dyDescent="0.2">
      <c r="A2" s="89"/>
      <c r="B2" s="90"/>
      <c r="C2" s="91" t="s">
        <v>39</v>
      </c>
      <c r="D2" s="92" t="s">
        <v>40</v>
      </c>
      <c r="E2" s="92" t="s">
        <v>41</v>
      </c>
      <c r="F2" s="91" t="s">
        <v>39</v>
      </c>
      <c r="G2" s="92" t="s">
        <v>40</v>
      </c>
      <c r="H2" s="92" t="s">
        <v>41</v>
      </c>
      <c r="I2" s="91" t="s">
        <v>39</v>
      </c>
      <c r="J2" s="92" t="s">
        <v>40</v>
      </c>
      <c r="K2" s="93" t="s">
        <v>41</v>
      </c>
    </row>
    <row r="3" spans="1:12" x14ac:dyDescent="0.2">
      <c r="A3" s="94" t="s">
        <v>260</v>
      </c>
      <c r="B3" s="95"/>
      <c r="C3" s="91" t="s">
        <v>42</v>
      </c>
      <c r="D3" s="92" t="s">
        <v>43</v>
      </c>
      <c r="E3" s="92" t="s">
        <v>44</v>
      </c>
      <c r="F3" s="91" t="s">
        <v>42</v>
      </c>
      <c r="G3" s="92" t="s">
        <v>43</v>
      </c>
      <c r="H3" s="92" t="s">
        <v>44</v>
      </c>
      <c r="I3" s="91" t="s">
        <v>42</v>
      </c>
      <c r="J3" s="92" t="s">
        <v>43</v>
      </c>
      <c r="K3" s="93" t="s">
        <v>44</v>
      </c>
    </row>
    <row r="4" spans="1:12" x14ac:dyDescent="0.2">
      <c r="A4" s="96"/>
      <c r="B4" s="97"/>
      <c r="C4" s="98"/>
      <c r="D4" s="99" t="s">
        <v>7</v>
      </c>
      <c r="E4" s="100" t="s">
        <v>7</v>
      </c>
      <c r="F4" s="98"/>
      <c r="G4" s="99" t="s">
        <v>7</v>
      </c>
      <c r="H4" s="100" t="s">
        <v>7</v>
      </c>
      <c r="I4" s="98"/>
      <c r="J4" s="99" t="s">
        <v>7</v>
      </c>
      <c r="K4" s="100" t="s">
        <v>7</v>
      </c>
    </row>
    <row r="5" spans="1:12" x14ac:dyDescent="0.2">
      <c r="A5" s="101" t="s">
        <v>45</v>
      </c>
      <c r="B5" s="95" t="s">
        <v>46</v>
      </c>
      <c r="C5" s="102"/>
      <c r="D5" s="103"/>
      <c r="E5" s="104"/>
      <c r="F5" s="102"/>
      <c r="G5" s="103"/>
      <c r="H5" s="104"/>
      <c r="I5" s="102"/>
      <c r="J5" s="103"/>
      <c r="K5" s="104"/>
    </row>
    <row r="6" spans="1:12" x14ac:dyDescent="0.2">
      <c r="A6" s="101" t="s">
        <v>9</v>
      </c>
      <c r="B6" s="95" t="s">
        <v>47</v>
      </c>
      <c r="C6" s="102"/>
      <c r="D6" s="103"/>
      <c r="E6" s="104"/>
      <c r="F6" s="102"/>
      <c r="G6" s="103"/>
      <c r="H6" s="104"/>
      <c r="I6" s="102"/>
      <c r="J6" s="103"/>
      <c r="K6" s="104"/>
    </row>
    <row r="7" spans="1:12" x14ac:dyDescent="0.2">
      <c r="A7" s="101" t="s">
        <v>11</v>
      </c>
      <c r="B7" s="95" t="s">
        <v>251</v>
      </c>
      <c r="C7" s="102"/>
      <c r="D7" s="103"/>
      <c r="E7" s="104"/>
      <c r="F7" s="102"/>
      <c r="G7" s="103"/>
      <c r="H7" s="104"/>
      <c r="I7" s="102"/>
      <c r="J7" s="103"/>
      <c r="K7" s="104"/>
    </row>
    <row r="8" spans="1:12" x14ac:dyDescent="0.2">
      <c r="A8" s="101"/>
      <c r="B8" s="95" t="s">
        <v>48</v>
      </c>
      <c r="C8" s="105">
        <f>F8+I8</f>
        <v>328513.86965845292</v>
      </c>
      <c r="D8" s="106">
        <f t="shared" ref="D8:E11" si="0">G8+J8</f>
        <v>1531134.0809842027</v>
      </c>
      <c r="E8" s="107">
        <f t="shared" si="0"/>
        <v>604536.44279125647</v>
      </c>
      <c r="F8" s="105">
        <v>130772</v>
      </c>
      <c r="G8" s="106">
        <v>776403.02786440903</v>
      </c>
      <c r="H8" s="107">
        <v>393676.36547999951</v>
      </c>
      <c r="I8" s="105">
        <v>197741.8696584529</v>
      </c>
      <c r="J8" s="106">
        <v>754731.05311979365</v>
      </c>
      <c r="K8" s="107">
        <v>210860.07731125696</v>
      </c>
    </row>
    <row r="9" spans="1:12" x14ac:dyDescent="0.2">
      <c r="A9" s="101"/>
      <c r="B9" s="95" t="s">
        <v>49</v>
      </c>
      <c r="C9" s="105">
        <f>F9+I9</f>
        <v>1016139.4172001488</v>
      </c>
      <c r="D9" s="106">
        <f t="shared" si="0"/>
        <v>2088630.6617969899</v>
      </c>
      <c r="E9" s="107">
        <f t="shared" si="0"/>
        <v>254798.16497000004</v>
      </c>
      <c r="F9" s="105">
        <v>682307</v>
      </c>
      <c r="G9" s="106">
        <v>1430783.44809871</v>
      </c>
      <c r="H9" s="107">
        <v>202851.00472000006</v>
      </c>
      <c r="I9" s="105">
        <v>333832.4172001488</v>
      </c>
      <c r="J9" s="106">
        <v>657847.21369827993</v>
      </c>
      <c r="K9" s="107">
        <v>51947.160250000001</v>
      </c>
    </row>
    <row r="10" spans="1:12" x14ac:dyDescent="0.2">
      <c r="A10" s="101"/>
      <c r="B10" s="148" t="s">
        <v>156</v>
      </c>
      <c r="C10" s="105">
        <f>F10+I10</f>
        <v>274471.48264971125</v>
      </c>
      <c r="D10" s="106">
        <f>G10+J10</f>
        <v>552174.50831237272</v>
      </c>
      <c r="E10" s="107">
        <f>H10+K10</f>
        <v>19147.613280000009</v>
      </c>
      <c r="F10" s="105">
        <v>75981.413223140495</v>
      </c>
      <c r="G10" s="106">
        <v>127117.93955767073</v>
      </c>
      <c r="H10" s="107">
        <v>13531.059280000009</v>
      </c>
      <c r="I10" s="105">
        <v>198490.06942657076</v>
      </c>
      <c r="J10" s="106">
        <v>425056.56875470205</v>
      </c>
      <c r="K10" s="107">
        <v>5616.5540000000001</v>
      </c>
    </row>
    <row r="11" spans="1:12" x14ac:dyDescent="0.2">
      <c r="A11" s="101"/>
      <c r="B11" s="148" t="s">
        <v>157</v>
      </c>
      <c r="C11" s="105">
        <f>F11+I11</f>
        <v>1108439</v>
      </c>
      <c r="D11" s="106">
        <f t="shared" si="0"/>
        <v>351030.065</v>
      </c>
      <c r="E11" s="107">
        <f t="shared" si="0"/>
        <v>748.63300000000004</v>
      </c>
      <c r="F11" s="105">
        <v>753385</v>
      </c>
      <c r="G11" s="106">
        <v>178815.065</v>
      </c>
      <c r="H11" s="107">
        <v>714.63300000000004</v>
      </c>
      <c r="I11" s="105">
        <v>355054</v>
      </c>
      <c r="J11" s="106">
        <v>172215</v>
      </c>
      <c r="K11" s="107">
        <v>34</v>
      </c>
    </row>
    <row r="12" spans="1:12" x14ac:dyDescent="0.2">
      <c r="A12" s="101"/>
      <c r="B12" s="95" t="s">
        <v>50</v>
      </c>
      <c r="C12" s="130">
        <f t="shared" ref="C12:H12" si="1">SUM(C8:C11)</f>
        <v>2727563.7695083129</v>
      </c>
      <c r="D12" s="131">
        <f t="shared" si="1"/>
        <v>4522969.3160935659</v>
      </c>
      <c r="E12" s="132">
        <f t="shared" si="1"/>
        <v>879230.85404125659</v>
      </c>
      <c r="F12" s="130">
        <f t="shared" si="1"/>
        <v>1642445.4132231404</v>
      </c>
      <c r="G12" s="131">
        <f t="shared" si="1"/>
        <v>2513119.4805207895</v>
      </c>
      <c r="H12" s="132">
        <f t="shared" si="1"/>
        <v>610773.06247999961</v>
      </c>
      <c r="I12" s="130">
        <f>SUM(I8:I11)</f>
        <v>1085118.3562851725</v>
      </c>
      <c r="J12" s="131">
        <f>SUM(J8:J11)</f>
        <v>2009849.8355727757</v>
      </c>
      <c r="K12" s="132">
        <f>SUM(K8:K11)</f>
        <v>268457.79156125698</v>
      </c>
      <c r="L12" s="19"/>
    </row>
    <row r="13" spans="1:12" x14ac:dyDescent="0.2">
      <c r="A13" s="101" t="s">
        <v>11</v>
      </c>
      <c r="B13" s="95" t="s">
        <v>252</v>
      </c>
      <c r="C13" s="102"/>
      <c r="D13" s="103"/>
      <c r="E13" s="104"/>
      <c r="F13" s="102"/>
      <c r="G13" s="103"/>
      <c r="H13" s="104"/>
      <c r="I13" s="102"/>
      <c r="J13" s="103"/>
      <c r="K13" s="104"/>
      <c r="L13" s="19"/>
    </row>
    <row r="14" spans="1:12" x14ac:dyDescent="0.2">
      <c r="A14" s="101"/>
      <c r="B14" s="95" t="s">
        <v>48</v>
      </c>
      <c r="C14" s="105">
        <f>F14+I14</f>
        <v>49014.850641998237</v>
      </c>
      <c r="D14" s="106">
        <f t="shared" ref="D14:D15" si="2">G14+J14</f>
        <v>663328.23404653743</v>
      </c>
      <c r="E14" s="107">
        <f t="shared" ref="E14:E15" si="3">H14+K14</f>
        <v>288803.66143118264</v>
      </c>
      <c r="F14" s="105">
        <v>33205.266062087234</v>
      </c>
      <c r="G14" s="106">
        <v>245088.48123429564</v>
      </c>
      <c r="H14" s="107">
        <v>217565.50987994249</v>
      </c>
      <c r="I14" s="105">
        <v>15809.584579911005</v>
      </c>
      <c r="J14" s="106">
        <v>418239.75281224173</v>
      </c>
      <c r="K14" s="107">
        <v>71238.151551240124</v>
      </c>
      <c r="L14" s="19"/>
    </row>
    <row r="15" spans="1:12" x14ac:dyDescent="0.2">
      <c r="A15" s="101"/>
      <c r="B15" s="95" t="s">
        <v>49</v>
      </c>
      <c r="C15" s="105">
        <f>F15+I15</f>
        <v>213702.77083595935</v>
      </c>
      <c r="D15" s="106">
        <f t="shared" si="2"/>
        <v>918828.23586265976</v>
      </c>
      <c r="E15" s="107">
        <f t="shared" si="3"/>
        <v>176349.91273415973</v>
      </c>
      <c r="F15" s="105">
        <v>157733.66415036595</v>
      </c>
      <c r="G15" s="106">
        <v>680240.87958852493</v>
      </c>
      <c r="H15" s="107">
        <v>145820.82065162968</v>
      </c>
      <c r="I15" s="105">
        <v>55969.106685593419</v>
      </c>
      <c r="J15" s="106">
        <v>238587.35627413489</v>
      </c>
      <c r="K15" s="107">
        <v>30529.092082530056</v>
      </c>
      <c r="L15" s="19"/>
    </row>
    <row r="16" spans="1:12" x14ac:dyDescent="0.2">
      <c r="A16" s="101"/>
      <c r="B16" s="148" t="s">
        <v>156</v>
      </c>
      <c r="C16" s="105">
        <f>F16+I16</f>
        <v>16685.820864156631</v>
      </c>
      <c r="D16" s="106">
        <f>G16+J16</f>
        <v>57999.833963815487</v>
      </c>
      <c r="E16" s="107">
        <f>H16+K16</f>
        <v>12208.402129999979</v>
      </c>
      <c r="F16" s="105">
        <v>16335.586776859504</v>
      </c>
      <c r="G16" s="106">
        <v>54038.860642329615</v>
      </c>
      <c r="H16" s="107">
        <v>11932.789999999977</v>
      </c>
      <c r="I16" s="105">
        <v>350.23408729712719</v>
      </c>
      <c r="J16" s="106">
        <v>3960.9733214858697</v>
      </c>
      <c r="K16" s="107">
        <v>275.61213000000112</v>
      </c>
      <c r="L16" s="19"/>
    </row>
    <row r="17" spans="1:12" x14ac:dyDescent="0.2">
      <c r="A17" s="101"/>
      <c r="B17" s="148" t="s">
        <v>157</v>
      </c>
      <c r="C17" s="105">
        <f>F17+I17</f>
        <v>25544</v>
      </c>
      <c r="D17" s="106">
        <f t="shared" ref="D17" si="4">G17+J17</f>
        <v>41741.800000000003</v>
      </c>
      <c r="E17" s="107">
        <f t="shared" ref="E17" si="5">H17+K17</f>
        <v>85015</v>
      </c>
      <c r="F17" s="105">
        <v>87</v>
      </c>
      <c r="G17" s="106">
        <v>558.79999999999995</v>
      </c>
      <c r="H17" s="107">
        <v>85015</v>
      </c>
      <c r="I17" s="105">
        <v>25457</v>
      </c>
      <c r="J17" s="106">
        <v>41183</v>
      </c>
      <c r="K17" s="107">
        <v>0</v>
      </c>
      <c r="L17" s="19"/>
    </row>
    <row r="18" spans="1:12" x14ac:dyDescent="0.2">
      <c r="A18" s="101"/>
      <c r="B18" s="95" t="s">
        <v>50</v>
      </c>
      <c r="C18" s="130">
        <f t="shared" ref="C18:H18" si="6">SUM(C14:C17)</f>
        <v>304947.44234211423</v>
      </c>
      <c r="D18" s="131">
        <f t="shared" si="6"/>
        <v>1681898.1038730128</v>
      </c>
      <c r="E18" s="132">
        <f t="shared" si="6"/>
        <v>562376.97629534244</v>
      </c>
      <c r="F18" s="130">
        <f t="shared" si="6"/>
        <v>207361.51698931269</v>
      </c>
      <c r="G18" s="131">
        <f t="shared" si="6"/>
        <v>979927.02146515017</v>
      </c>
      <c r="H18" s="132">
        <f t="shared" si="6"/>
        <v>460334.12053157215</v>
      </c>
      <c r="I18" s="130">
        <f>SUM(I14:I17)</f>
        <v>97585.925352801554</v>
      </c>
      <c r="J18" s="131">
        <f>SUM(J14:J17)</f>
        <v>701971.08240786253</v>
      </c>
      <c r="K18" s="132">
        <f>SUM(K14:K17)</f>
        <v>102042.85576377017</v>
      </c>
      <c r="L18" s="19"/>
    </row>
    <row r="19" spans="1:12" x14ac:dyDescent="0.2">
      <c r="A19" s="101" t="s">
        <v>51</v>
      </c>
      <c r="B19" s="95" t="s">
        <v>52</v>
      </c>
      <c r="C19" s="108"/>
      <c r="D19" s="109"/>
      <c r="E19" s="110"/>
      <c r="F19" s="108"/>
      <c r="G19" s="109"/>
      <c r="H19" s="110"/>
      <c r="I19" s="108"/>
      <c r="J19" s="109"/>
      <c r="K19" s="110"/>
    </row>
    <row r="20" spans="1:12" x14ac:dyDescent="0.2">
      <c r="A20" s="101"/>
      <c r="B20" s="95" t="s">
        <v>48</v>
      </c>
      <c r="C20" s="105">
        <f>F20+I20</f>
        <v>34412.700673618034</v>
      </c>
      <c r="D20" s="106">
        <f t="shared" ref="D20:E23" si="7">G20+J20</f>
        <v>325249.77893813775</v>
      </c>
      <c r="E20" s="107">
        <f t="shared" si="7"/>
        <v>327412.20316954865</v>
      </c>
      <c r="F20" s="105">
        <v>25363.333333333332</v>
      </c>
      <c r="G20" s="106">
        <v>205005.82430567476</v>
      </c>
      <c r="H20" s="107">
        <v>265597.29907005804</v>
      </c>
      <c r="I20" s="105">
        <v>9049.3673402846998</v>
      </c>
      <c r="J20" s="106">
        <v>120243.95463246298</v>
      </c>
      <c r="K20" s="107">
        <v>61814.904099490617</v>
      </c>
    </row>
    <row r="21" spans="1:12" x14ac:dyDescent="0.2">
      <c r="A21" s="101"/>
      <c r="B21" s="95" t="s">
        <v>49</v>
      </c>
      <c r="C21" s="105">
        <f>F21+I21</f>
        <v>87662.163856473111</v>
      </c>
      <c r="D21" s="106">
        <f t="shared" si="7"/>
        <v>451024.38591554633</v>
      </c>
      <c r="E21" s="107">
        <f t="shared" si="7"/>
        <v>341266.1454407929</v>
      </c>
      <c r="F21" s="105">
        <v>75454.023809523802</v>
      </c>
      <c r="G21" s="106">
        <v>343557.91119222576</v>
      </c>
      <c r="H21" s="107">
        <v>293425.20119837031</v>
      </c>
      <c r="I21" s="105">
        <v>12208.140046949313</v>
      </c>
      <c r="J21" s="106">
        <v>107466.4747233206</v>
      </c>
      <c r="K21" s="107">
        <v>47840.944242422571</v>
      </c>
    </row>
    <row r="22" spans="1:12" x14ac:dyDescent="0.2">
      <c r="A22" s="101"/>
      <c r="B22" s="148" t="s">
        <v>156</v>
      </c>
      <c r="C22" s="105">
        <f>F22+I22</f>
        <v>2598.697636131817</v>
      </c>
      <c r="D22" s="106">
        <f>G22+J22</f>
        <v>14467.625321576719</v>
      </c>
      <c r="E22" s="107">
        <f>H22+K22</f>
        <v>11022.302030024557</v>
      </c>
      <c r="F22" s="105">
        <v>2540</v>
      </c>
      <c r="G22" s="106">
        <v>14099.87765</v>
      </c>
      <c r="H22" s="107">
        <v>10614</v>
      </c>
      <c r="I22" s="105">
        <v>58.69763613181717</v>
      </c>
      <c r="J22" s="106">
        <v>367.74767157671846</v>
      </c>
      <c r="K22" s="107">
        <v>408.30203002455778</v>
      </c>
    </row>
    <row r="23" spans="1:12" x14ac:dyDescent="0.2">
      <c r="A23" s="101"/>
      <c r="B23" s="148" t="s">
        <v>157</v>
      </c>
      <c r="C23" s="105">
        <f>F23+I23</f>
        <v>313</v>
      </c>
      <c r="D23" s="106">
        <f t="shared" si="7"/>
        <v>1724</v>
      </c>
      <c r="E23" s="107">
        <f t="shared" si="7"/>
        <v>76784</v>
      </c>
      <c r="F23" s="105">
        <v>313</v>
      </c>
      <c r="G23" s="106">
        <v>1724</v>
      </c>
      <c r="H23" s="107">
        <v>76784</v>
      </c>
      <c r="I23" s="105">
        <v>0</v>
      </c>
      <c r="J23" s="106">
        <v>0</v>
      </c>
      <c r="K23" s="107">
        <v>0</v>
      </c>
    </row>
    <row r="24" spans="1:12" x14ac:dyDescent="0.2">
      <c r="A24" s="101"/>
      <c r="B24" s="95" t="s">
        <v>50</v>
      </c>
      <c r="C24" s="130">
        <f t="shared" ref="C24:H24" si="8">SUM(C20:C23)</f>
        <v>124986.56216622297</v>
      </c>
      <c r="D24" s="131">
        <f t="shared" si="8"/>
        <v>792465.79017526086</v>
      </c>
      <c r="E24" s="132">
        <f t="shared" si="8"/>
        <v>756484.65064036613</v>
      </c>
      <c r="F24" s="130">
        <f t="shared" si="8"/>
        <v>103670.35714285713</v>
      </c>
      <c r="G24" s="131">
        <f t="shared" si="8"/>
        <v>564387.61314790056</v>
      </c>
      <c r="H24" s="132">
        <f t="shared" si="8"/>
        <v>646420.50026842835</v>
      </c>
      <c r="I24" s="130">
        <f>SUM(I20:I23)</f>
        <v>21316.20502336583</v>
      </c>
      <c r="J24" s="131">
        <f>SUM(J20:J23)</f>
        <v>228078.17702736027</v>
      </c>
      <c r="K24" s="132">
        <f>SUM(K20:K23)</f>
        <v>110064.15037193775</v>
      </c>
    </row>
    <row r="25" spans="1:12" x14ac:dyDescent="0.2">
      <c r="A25" s="101">
        <v>1.3</v>
      </c>
      <c r="B25" s="95" t="s">
        <v>148</v>
      </c>
      <c r="C25" s="108"/>
      <c r="D25" s="109"/>
      <c r="E25" s="110"/>
      <c r="F25" s="108"/>
      <c r="G25" s="109"/>
      <c r="H25" s="110"/>
      <c r="I25" s="108"/>
      <c r="J25" s="109"/>
      <c r="K25" s="110"/>
    </row>
    <row r="26" spans="1:12" x14ac:dyDescent="0.2">
      <c r="A26" s="101"/>
      <c r="B26" s="95" t="s">
        <v>48</v>
      </c>
      <c r="C26" s="105">
        <f t="shared" ref="C26:E29" si="9">F26+I26</f>
        <v>0</v>
      </c>
      <c r="D26" s="106">
        <f t="shared" si="9"/>
        <v>0</v>
      </c>
      <c r="E26" s="107">
        <f t="shared" si="9"/>
        <v>0</v>
      </c>
      <c r="F26" s="105">
        <v>0</v>
      </c>
      <c r="G26" s="106">
        <v>0</v>
      </c>
      <c r="H26" s="107">
        <v>0</v>
      </c>
      <c r="I26" s="105">
        <v>0</v>
      </c>
      <c r="J26" s="106">
        <v>0</v>
      </c>
      <c r="K26" s="107">
        <v>0</v>
      </c>
    </row>
    <row r="27" spans="1:12" x14ac:dyDescent="0.2">
      <c r="A27" s="101"/>
      <c r="B27" s="95" t="s">
        <v>49</v>
      </c>
      <c r="C27" s="105">
        <f t="shared" si="9"/>
        <v>0</v>
      </c>
      <c r="D27" s="106">
        <f t="shared" si="9"/>
        <v>0</v>
      </c>
      <c r="E27" s="107">
        <f t="shared" si="9"/>
        <v>0</v>
      </c>
      <c r="F27" s="105">
        <v>0</v>
      </c>
      <c r="G27" s="106">
        <v>0</v>
      </c>
      <c r="H27" s="107">
        <v>0</v>
      </c>
      <c r="I27" s="105">
        <v>0</v>
      </c>
      <c r="J27" s="106">
        <v>0</v>
      </c>
      <c r="K27" s="107">
        <v>0</v>
      </c>
    </row>
    <row r="28" spans="1:12" x14ac:dyDescent="0.2">
      <c r="A28" s="101"/>
      <c r="B28" s="148" t="s">
        <v>156</v>
      </c>
      <c r="C28" s="105">
        <f t="shared" si="9"/>
        <v>0</v>
      </c>
      <c r="D28" s="106">
        <f t="shared" si="9"/>
        <v>0</v>
      </c>
      <c r="E28" s="107">
        <f t="shared" si="9"/>
        <v>0</v>
      </c>
      <c r="F28" s="105">
        <v>0</v>
      </c>
      <c r="G28" s="106">
        <v>0</v>
      </c>
      <c r="H28" s="107">
        <v>0</v>
      </c>
      <c r="I28" s="105">
        <v>0</v>
      </c>
      <c r="J28" s="106">
        <v>0</v>
      </c>
      <c r="K28" s="107">
        <v>0</v>
      </c>
    </row>
    <row r="29" spans="1:12" x14ac:dyDescent="0.2">
      <c r="A29" s="101"/>
      <c r="B29" s="148" t="s">
        <v>157</v>
      </c>
      <c r="C29" s="105">
        <f t="shared" si="9"/>
        <v>2521278.6</v>
      </c>
      <c r="D29" s="106">
        <f t="shared" si="9"/>
        <v>1443512.456125</v>
      </c>
      <c r="E29" s="107">
        <f t="shared" si="9"/>
        <v>8833</v>
      </c>
      <c r="F29" s="105">
        <v>611729</v>
      </c>
      <c r="G29" s="106">
        <v>370268</v>
      </c>
      <c r="H29" s="107">
        <v>0</v>
      </c>
      <c r="I29" s="105">
        <v>1909549.6</v>
      </c>
      <c r="J29" s="106">
        <v>1073244.456125</v>
      </c>
      <c r="K29" s="107">
        <v>8833</v>
      </c>
    </row>
    <row r="30" spans="1:12" x14ac:dyDescent="0.2">
      <c r="A30" s="101"/>
      <c r="B30" s="95" t="s">
        <v>50</v>
      </c>
      <c r="C30" s="130">
        <f t="shared" ref="C30:H30" si="10">SUM(C26:C29)</f>
        <v>2521278.6</v>
      </c>
      <c r="D30" s="131">
        <f t="shared" si="10"/>
        <v>1443512.456125</v>
      </c>
      <c r="E30" s="132">
        <f t="shared" si="10"/>
        <v>8833</v>
      </c>
      <c r="F30" s="130">
        <f t="shared" si="10"/>
        <v>611729</v>
      </c>
      <c r="G30" s="131">
        <f t="shared" si="10"/>
        <v>370268</v>
      </c>
      <c r="H30" s="132">
        <f t="shared" si="10"/>
        <v>0</v>
      </c>
      <c r="I30" s="130">
        <f>SUM(I26:I29)</f>
        <v>1909549.6</v>
      </c>
      <c r="J30" s="131">
        <f>SUM(J26:J29)</f>
        <v>1073244.456125</v>
      </c>
      <c r="K30" s="132">
        <f>SUM(K26:K29)</f>
        <v>8833</v>
      </c>
    </row>
    <row r="31" spans="1:12" x14ac:dyDescent="0.2">
      <c r="A31" s="101"/>
      <c r="B31" s="95"/>
      <c r="C31" s="111"/>
      <c r="D31" s="112"/>
      <c r="E31" s="113"/>
      <c r="F31" s="111"/>
      <c r="G31" s="112"/>
      <c r="H31" s="113"/>
      <c r="K31" s="261"/>
    </row>
    <row r="32" spans="1:12" ht="13.5" thickBot="1" x14ac:dyDescent="0.25">
      <c r="A32" s="101" t="s">
        <v>114</v>
      </c>
      <c r="B32" s="95"/>
      <c r="C32" s="133">
        <f t="shared" ref="C32:K32" si="11">+C12+C18+C24+C30</f>
        <v>5678776.37401665</v>
      </c>
      <c r="D32" s="134">
        <f t="shared" si="11"/>
        <v>8440845.66626684</v>
      </c>
      <c r="E32" s="134">
        <f t="shared" si="11"/>
        <v>2206925.4809769653</v>
      </c>
      <c r="F32" s="133">
        <f t="shared" si="11"/>
        <v>2565206.2873553103</v>
      </c>
      <c r="G32" s="134">
        <f t="shared" si="11"/>
        <v>4427702.1151338406</v>
      </c>
      <c r="H32" s="134">
        <f t="shared" si="11"/>
        <v>1717527.6832800002</v>
      </c>
      <c r="I32" s="133">
        <f t="shared" si="11"/>
        <v>3113570.0866613397</v>
      </c>
      <c r="J32" s="134">
        <f t="shared" si="11"/>
        <v>4013143.5511329984</v>
      </c>
      <c r="K32" s="134">
        <f t="shared" si="11"/>
        <v>489397.79769696493</v>
      </c>
      <c r="L32" s="7"/>
    </row>
    <row r="33" spans="1:11" ht="13.5" thickTop="1" x14ac:dyDescent="0.2">
      <c r="A33" s="101"/>
      <c r="B33" s="95"/>
      <c r="C33" s="108"/>
      <c r="D33" s="109"/>
      <c r="E33" s="110"/>
      <c r="F33" s="108"/>
      <c r="G33" s="109"/>
      <c r="H33" s="109"/>
      <c r="I33" s="108"/>
      <c r="J33" s="109"/>
      <c r="K33" s="110"/>
    </row>
    <row r="34" spans="1:11" x14ac:dyDescent="0.2">
      <c r="A34" s="101" t="s">
        <v>15</v>
      </c>
      <c r="B34" s="95" t="s">
        <v>53</v>
      </c>
      <c r="C34" s="105"/>
      <c r="D34" s="106"/>
      <c r="E34" s="114"/>
      <c r="F34" s="108"/>
      <c r="G34" s="109"/>
      <c r="H34" s="109"/>
      <c r="I34" s="108"/>
      <c r="J34" s="109"/>
      <c r="K34" s="110"/>
    </row>
    <row r="35" spans="1:11" x14ac:dyDescent="0.2">
      <c r="A35" s="101">
        <v>2.1</v>
      </c>
      <c r="B35" s="95" t="s">
        <v>149</v>
      </c>
      <c r="C35" s="105"/>
      <c r="D35" s="106"/>
      <c r="E35" s="114"/>
      <c r="F35" s="108"/>
      <c r="G35" s="109"/>
      <c r="H35" s="109"/>
      <c r="I35" s="7"/>
      <c r="J35" s="19"/>
      <c r="K35" s="119"/>
    </row>
    <row r="36" spans="1:11" x14ac:dyDescent="0.2">
      <c r="A36" s="101"/>
      <c r="B36" s="95" t="s">
        <v>48</v>
      </c>
      <c r="C36" s="105">
        <f t="shared" ref="C36:E39" si="12">F36+I36</f>
        <v>13008.340483272756</v>
      </c>
      <c r="D36" s="106">
        <f t="shared" si="12"/>
        <v>7418104.81163642</v>
      </c>
      <c r="E36" s="107">
        <f t="shared" si="12"/>
        <v>246602</v>
      </c>
      <c r="F36" s="105">
        <v>8103.0204832727559</v>
      </c>
      <c r="G36" s="106">
        <v>4264168.7486716704</v>
      </c>
      <c r="H36" s="106">
        <v>215163</v>
      </c>
      <c r="I36" s="108">
        <v>4905.32</v>
      </c>
      <c r="J36" s="109">
        <v>3153936.0629647491</v>
      </c>
      <c r="K36" s="110">
        <v>31439</v>
      </c>
    </row>
    <row r="37" spans="1:11" x14ac:dyDescent="0.2">
      <c r="A37" s="101"/>
      <c r="B37" s="95" t="s">
        <v>49</v>
      </c>
      <c r="C37" s="105">
        <f t="shared" si="12"/>
        <v>9648.0485643462926</v>
      </c>
      <c r="D37" s="106">
        <f t="shared" si="12"/>
        <v>3559190.5494882334</v>
      </c>
      <c r="E37" s="107">
        <f t="shared" si="12"/>
        <v>191865</v>
      </c>
      <c r="F37" s="105">
        <v>9198.0485643462926</v>
      </c>
      <c r="G37" s="106">
        <v>3264590.5494882334</v>
      </c>
      <c r="H37" s="106">
        <v>191411</v>
      </c>
      <c r="I37" s="105">
        <v>450</v>
      </c>
      <c r="J37" s="106">
        <v>294600</v>
      </c>
      <c r="K37" s="107">
        <v>454</v>
      </c>
    </row>
    <row r="38" spans="1:11" x14ac:dyDescent="0.2">
      <c r="A38" s="101"/>
      <c r="B38" s="148" t="s">
        <v>156</v>
      </c>
      <c r="C38" s="105">
        <f t="shared" si="12"/>
        <v>2852.68</v>
      </c>
      <c r="D38" s="106">
        <f t="shared" si="12"/>
        <v>387124.64090295398</v>
      </c>
      <c r="E38" s="107">
        <f t="shared" si="12"/>
        <v>1528</v>
      </c>
      <c r="F38" s="105">
        <v>76</v>
      </c>
      <c r="G38" s="106">
        <v>23938</v>
      </c>
      <c r="H38" s="106">
        <v>1154</v>
      </c>
      <c r="I38" s="105">
        <v>2776.68</v>
      </c>
      <c r="J38" s="106">
        <v>363186.64090295398</v>
      </c>
      <c r="K38" s="107">
        <v>374</v>
      </c>
    </row>
    <row r="39" spans="1:11" x14ac:dyDescent="0.2">
      <c r="A39" s="101"/>
      <c r="B39" s="148" t="s">
        <v>157</v>
      </c>
      <c r="C39" s="105">
        <f t="shared" si="12"/>
        <v>97</v>
      </c>
      <c r="D39" s="106">
        <f t="shared" si="12"/>
        <v>50422.008634905578</v>
      </c>
      <c r="E39" s="107">
        <f t="shared" si="12"/>
        <v>0</v>
      </c>
      <c r="F39" s="105">
        <v>41</v>
      </c>
      <c r="G39" s="106">
        <v>27558</v>
      </c>
      <c r="H39" s="106">
        <v>0</v>
      </c>
      <c r="I39" s="105">
        <v>56</v>
      </c>
      <c r="J39" s="106">
        <v>22864.008634905578</v>
      </c>
      <c r="K39" s="107">
        <v>0</v>
      </c>
    </row>
    <row r="40" spans="1:11" x14ac:dyDescent="0.2">
      <c r="A40" s="101"/>
      <c r="B40" s="95" t="s">
        <v>50</v>
      </c>
      <c r="C40" s="130">
        <f t="shared" ref="C40:H40" si="13">SUM(C36:C39)</f>
        <v>25606.06904761905</v>
      </c>
      <c r="D40" s="131">
        <f t="shared" si="13"/>
        <v>11414842.010662513</v>
      </c>
      <c r="E40" s="132">
        <f t="shared" si="13"/>
        <v>439995</v>
      </c>
      <c r="F40" s="130">
        <f t="shared" si="13"/>
        <v>17418.06904761905</v>
      </c>
      <c r="G40" s="131">
        <f t="shared" si="13"/>
        <v>7580255.2981599038</v>
      </c>
      <c r="H40" s="131">
        <f t="shared" si="13"/>
        <v>407728</v>
      </c>
      <c r="I40" s="130">
        <f>SUM(I36:I39)</f>
        <v>8188</v>
      </c>
      <c r="J40" s="131">
        <f>SUM(J36:J39)</f>
        <v>3834586.712502609</v>
      </c>
      <c r="K40" s="132">
        <f>SUM(K36:K39)</f>
        <v>32267</v>
      </c>
    </row>
    <row r="41" spans="1:11" x14ac:dyDescent="0.2">
      <c r="A41" s="101">
        <v>2.2000000000000002</v>
      </c>
      <c r="B41" s="95" t="s">
        <v>150</v>
      </c>
      <c r="C41" s="105"/>
      <c r="D41" s="106"/>
      <c r="E41" s="114"/>
      <c r="F41" s="105"/>
      <c r="G41" s="106"/>
      <c r="H41" s="117"/>
      <c r="I41" s="259"/>
      <c r="J41" s="257"/>
      <c r="K41" s="260"/>
    </row>
    <row r="42" spans="1:11" x14ac:dyDescent="0.2">
      <c r="A42" s="101"/>
      <c r="B42" s="95" t="s">
        <v>48</v>
      </c>
      <c r="C42" s="105">
        <f t="shared" ref="C42:E45" si="14">F42+I42</f>
        <v>2807</v>
      </c>
      <c r="D42" s="106">
        <f t="shared" si="14"/>
        <v>911454.68690523598</v>
      </c>
      <c r="E42" s="107">
        <f t="shared" si="14"/>
        <v>260</v>
      </c>
      <c r="F42" s="105">
        <v>2781</v>
      </c>
      <c r="G42" s="106">
        <v>889847.68690523598</v>
      </c>
      <c r="H42" s="106">
        <v>260</v>
      </c>
      <c r="I42" s="105">
        <v>26</v>
      </c>
      <c r="J42" s="106">
        <v>21607</v>
      </c>
      <c r="K42" s="114">
        <v>0</v>
      </c>
    </row>
    <row r="43" spans="1:11" x14ac:dyDescent="0.2">
      <c r="A43" s="101"/>
      <c r="B43" s="95" t="s">
        <v>49</v>
      </c>
      <c r="C43" s="105">
        <f t="shared" si="14"/>
        <v>3587</v>
      </c>
      <c r="D43" s="106">
        <f t="shared" si="14"/>
        <v>1113467.1425230429</v>
      </c>
      <c r="E43" s="107">
        <f t="shared" si="14"/>
        <v>3</v>
      </c>
      <c r="F43" s="105">
        <v>3577</v>
      </c>
      <c r="G43" s="106">
        <v>1110519.1425230429</v>
      </c>
      <c r="H43" s="106">
        <v>0</v>
      </c>
      <c r="I43" s="105">
        <v>10</v>
      </c>
      <c r="J43" s="106">
        <v>2948</v>
      </c>
      <c r="K43" s="107">
        <v>3</v>
      </c>
    </row>
    <row r="44" spans="1:11" x14ac:dyDescent="0.2">
      <c r="A44" s="101"/>
      <c r="B44" s="148" t="s">
        <v>156</v>
      </c>
      <c r="C44" s="105">
        <f t="shared" si="14"/>
        <v>246</v>
      </c>
      <c r="D44" s="106">
        <f t="shared" si="14"/>
        <v>57731</v>
      </c>
      <c r="E44" s="107">
        <f t="shared" si="14"/>
        <v>0</v>
      </c>
      <c r="F44" s="105">
        <v>246</v>
      </c>
      <c r="G44" s="106">
        <v>57731</v>
      </c>
      <c r="H44" s="106">
        <v>0</v>
      </c>
      <c r="I44" s="105">
        <v>0</v>
      </c>
      <c r="J44" s="106">
        <v>0</v>
      </c>
      <c r="K44" s="107">
        <v>0</v>
      </c>
    </row>
    <row r="45" spans="1:11" x14ac:dyDescent="0.2">
      <c r="A45" s="101"/>
      <c r="B45" s="148" t="s">
        <v>157</v>
      </c>
      <c r="C45" s="105">
        <f t="shared" si="14"/>
        <v>751</v>
      </c>
      <c r="D45" s="106">
        <f t="shared" si="14"/>
        <v>156362</v>
      </c>
      <c r="E45" s="107">
        <f t="shared" si="14"/>
        <v>0</v>
      </c>
      <c r="F45" s="105">
        <v>751</v>
      </c>
      <c r="G45" s="106">
        <v>156362</v>
      </c>
      <c r="H45" s="106">
        <v>0</v>
      </c>
      <c r="I45" s="105">
        <v>0</v>
      </c>
      <c r="J45" s="106">
        <v>0</v>
      </c>
      <c r="K45" s="107">
        <v>0</v>
      </c>
    </row>
    <row r="46" spans="1:11" x14ac:dyDescent="0.2">
      <c r="A46" s="101"/>
      <c r="B46" s="95" t="s">
        <v>50</v>
      </c>
      <c r="C46" s="130">
        <f t="shared" ref="C46:H46" si="15">SUM(C42:C45)</f>
        <v>7391</v>
      </c>
      <c r="D46" s="131">
        <f t="shared" si="15"/>
        <v>2239014.8294282788</v>
      </c>
      <c r="E46" s="132">
        <f t="shared" si="15"/>
        <v>263</v>
      </c>
      <c r="F46" s="130">
        <f t="shared" si="15"/>
        <v>7355</v>
      </c>
      <c r="G46" s="131">
        <f t="shared" si="15"/>
        <v>2214459.8294282788</v>
      </c>
      <c r="H46" s="131">
        <f t="shared" si="15"/>
        <v>260</v>
      </c>
      <c r="I46" s="130">
        <f>SUM(I42:I45)</f>
        <v>36</v>
      </c>
      <c r="J46" s="131">
        <f>SUM(J42:J45)</f>
        <v>24555</v>
      </c>
      <c r="K46" s="132">
        <f>SUM(K42:K45)</f>
        <v>3</v>
      </c>
    </row>
    <row r="47" spans="1:11" x14ac:dyDescent="0.2">
      <c r="A47" s="101">
        <v>2.2999999999999998</v>
      </c>
      <c r="B47" s="95" t="s">
        <v>52</v>
      </c>
      <c r="C47" s="105"/>
      <c r="D47" s="106"/>
      <c r="E47" s="114"/>
      <c r="F47" s="105"/>
      <c r="G47" s="106"/>
      <c r="H47" s="117"/>
      <c r="I47" s="259"/>
      <c r="J47" s="257"/>
      <c r="K47" s="260"/>
    </row>
    <row r="48" spans="1:11" x14ac:dyDescent="0.2">
      <c r="A48" s="101"/>
      <c r="B48" s="95" t="s">
        <v>48</v>
      </c>
      <c r="C48" s="105">
        <f t="shared" ref="C48:E51" si="16">F48+I48</f>
        <v>8737.9711390192406</v>
      </c>
      <c r="D48" s="106">
        <f t="shared" si="16"/>
        <v>1073753.027849758</v>
      </c>
      <c r="E48" s="107">
        <f t="shared" si="16"/>
        <v>64039.940320000002</v>
      </c>
      <c r="F48" s="105">
        <v>6282.7476190476191</v>
      </c>
      <c r="G48" s="106">
        <v>1040288.4511544835</v>
      </c>
      <c r="H48" s="106">
        <v>35075.46448000001</v>
      </c>
      <c r="I48" s="105">
        <v>2455.223519971621</v>
      </c>
      <c r="J48" s="106">
        <v>33464.576695274474</v>
      </c>
      <c r="K48" s="114">
        <v>28964.475839999992</v>
      </c>
    </row>
    <row r="49" spans="1:14" x14ac:dyDescent="0.2">
      <c r="A49" s="101"/>
      <c r="B49" s="95" t="s">
        <v>49</v>
      </c>
      <c r="C49" s="105">
        <f t="shared" si="16"/>
        <v>8095.6449742500808</v>
      </c>
      <c r="D49" s="106">
        <f t="shared" si="16"/>
        <v>1190078.4806757083</v>
      </c>
      <c r="E49" s="107">
        <f t="shared" si="16"/>
        <v>82791.42869999996</v>
      </c>
      <c r="F49" s="105">
        <v>6462.4833333333318</v>
      </c>
      <c r="G49" s="106">
        <v>1178843.9499755166</v>
      </c>
      <c r="H49" s="106">
        <v>36569.452350000007</v>
      </c>
      <c r="I49" s="105">
        <v>1633.1616409167495</v>
      </c>
      <c r="J49" s="106">
        <v>11234.530700191612</v>
      </c>
      <c r="K49" s="107">
        <v>46221.976349999946</v>
      </c>
    </row>
    <row r="50" spans="1:14" x14ac:dyDescent="0.2">
      <c r="A50" s="101"/>
      <c r="B50" s="148" t="s">
        <v>156</v>
      </c>
      <c r="C50" s="105">
        <f t="shared" si="16"/>
        <v>83.880159415045739</v>
      </c>
      <c r="D50" s="106">
        <f t="shared" si="16"/>
        <v>16865.886706533969</v>
      </c>
      <c r="E50" s="107">
        <f t="shared" si="16"/>
        <v>944.47444999999971</v>
      </c>
      <c r="F50" s="105">
        <v>59</v>
      </c>
      <c r="G50" s="106">
        <v>16050.791640000001</v>
      </c>
      <c r="H50" s="106">
        <v>815</v>
      </c>
      <c r="I50" s="105">
        <v>24.880159415045739</v>
      </c>
      <c r="J50" s="106">
        <v>815.09506653396693</v>
      </c>
      <c r="K50" s="107">
        <v>129.47444999999971</v>
      </c>
    </row>
    <row r="51" spans="1:14" x14ac:dyDescent="0.2">
      <c r="A51" s="101"/>
      <c r="B51" s="148" t="s">
        <v>157</v>
      </c>
      <c r="C51" s="105">
        <f t="shared" si="16"/>
        <v>747</v>
      </c>
      <c r="D51" s="106">
        <f t="shared" si="16"/>
        <v>69609</v>
      </c>
      <c r="E51" s="107">
        <f t="shared" si="16"/>
        <v>0</v>
      </c>
      <c r="F51" s="105">
        <v>747</v>
      </c>
      <c r="G51" s="106">
        <v>69609</v>
      </c>
      <c r="H51" s="106">
        <v>0</v>
      </c>
      <c r="I51" s="105">
        <v>0</v>
      </c>
      <c r="J51" s="106">
        <v>0</v>
      </c>
      <c r="K51" s="107">
        <v>0</v>
      </c>
    </row>
    <row r="52" spans="1:14" x14ac:dyDescent="0.2">
      <c r="A52" s="101"/>
      <c r="B52" s="95" t="s">
        <v>50</v>
      </c>
      <c r="C52" s="130">
        <f t="shared" ref="C52:H52" si="17">SUM(C48:C51)</f>
        <v>17664.49627268437</v>
      </c>
      <c r="D52" s="131">
        <f t="shared" si="17"/>
        <v>2350306.3952320004</v>
      </c>
      <c r="E52" s="132">
        <f t="shared" si="17"/>
        <v>147775.84346999996</v>
      </c>
      <c r="F52" s="130">
        <f t="shared" si="17"/>
        <v>13551.230952380951</v>
      </c>
      <c r="G52" s="131">
        <f t="shared" si="17"/>
        <v>2304792.1927700001</v>
      </c>
      <c r="H52" s="131">
        <f t="shared" si="17"/>
        <v>72459.916830000016</v>
      </c>
      <c r="I52" s="130">
        <f>SUM(I48:I51)</f>
        <v>4113.265320303416</v>
      </c>
      <c r="J52" s="131">
        <f>SUM(J48:J51)</f>
        <v>45514.202462000052</v>
      </c>
      <c r="K52" s="132">
        <f>SUM(K48:K51)</f>
        <v>75315.926639999932</v>
      </c>
      <c r="N52" s="268"/>
    </row>
    <row r="53" spans="1:14" x14ac:dyDescent="0.2">
      <c r="A53" s="101">
        <v>2.4</v>
      </c>
      <c r="B53" s="95" t="s">
        <v>121</v>
      </c>
      <c r="C53" s="105"/>
      <c r="D53" s="106"/>
      <c r="E53" s="114"/>
      <c r="F53" s="105"/>
      <c r="G53" s="106"/>
      <c r="H53" s="117"/>
      <c r="I53" s="259"/>
      <c r="J53" s="257"/>
      <c r="K53" s="260"/>
    </row>
    <row r="54" spans="1:14" x14ac:dyDescent="0.2">
      <c r="A54" s="101"/>
      <c r="B54" s="95" t="s">
        <v>48</v>
      </c>
      <c r="C54" s="105">
        <f t="shared" ref="C54:E57" si="18">F54+I54</f>
        <v>29988.748517178552</v>
      </c>
      <c r="D54" s="106">
        <f t="shared" si="18"/>
        <v>10752556.820240047</v>
      </c>
      <c r="E54" s="107">
        <f t="shared" si="18"/>
        <v>302855.78220000002</v>
      </c>
      <c r="F54" s="105">
        <v>14388.667745398026</v>
      </c>
      <c r="G54" s="106">
        <v>4716569.0248110835</v>
      </c>
      <c r="H54" s="106">
        <v>14340</v>
      </c>
      <c r="I54" s="105">
        <v>15600.080771780526</v>
      </c>
      <c r="J54" s="106">
        <v>6035987.7954289624</v>
      </c>
      <c r="K54" s="114">
        <v>288515.78220000002</v>
      </c>
    </row>
    <row r="55" spans="1:14" x14ac:dyDescent="0.2">
      <c r="A55" s="101"/>
      <c r="B55" s="95" t="s">
        <v>49</v>
      </c>
      <c r="C55" s="105">
        <f t="shared" si="18"/>
        <v>18081.11672090755</v>
      </c>
      <c r="D55" s="106">
        <f t="shared" si="18"/>
        <v>4005412.7835348337</v>
      </c>
      <c r="E55" s="107">
        <f t="shared" si="18"/>
        <v>22944.545289999998</v>
      </c>
      <c r="F55" s="105">
        <v>13640.303314413486</v>
      </c>
      <c r="G55" s="106">
        <v>2885077.3464418813</v>
      </c>
      <c r="H55" s="106">
        <v>18184</v>
      </c>
      <c r="I55" s="105">
        <v>4440.8134064940659</v>
      </c>
      <c r="J55" s="106">
        <v>1120335.4370929524</v>
      </c>
      <c r="K55" s="107">
        <v>4760.5452899999973</v>
      </c>
    </row>
    <row r="56" spans="1:14" x14ac:dyDescent="0.2">
      <c r="A56" s="101"/>
      <c r="B56" s="148" t="s">
        <v>156</v>
      </c>
      <c r="C56" s="105">
        <f t="shared" si="18"/>
        <v>432.39479515572344</v>
      </c>
      <c r="D56" s="106">
        <f t="shared" si="18"/>
        <v>1602116.9247353908</v>
      </c>
      <c r="E56" s="107">
        <f t="shared" si="18"/>
        <v>5891.0887099999964</v>
      </c>
      <c r="F56" s="105">
        <v>162</v>
      </c>
      <c r="G56" s="106">
        <v>36604.646049743082</v>
      </c>
      <c r="H56" s="106">
        <v>3188.0887099999964</v>
      </c>
      <c r="I56" s="105">
        <v>270.39479515572344</v>
      </c>
      <c r="J56" s="106">
        <v>1565512.2786856478</v>
      </c>
      <c r="K56" s="107">
        <v>2703</v>
      </c>
    </row>
    <row r="57" spans="1:14" x14ac:dyDescent="0.2">
      <c r="A57" s="101"/>
      <c r="B57" s="148" t="s">
        <v>157</v>
      </c>
      <c r="C57" s="105">
        <f t="shared" si="18"/>
        <v>528</v>
      </c>
      <c r="D57" s="106">
        <f t="shared" si="18"/>
        <v>261768.06</v>
      </c>
      <c r="E57" s="107">
        <f t="shared" si="18"/>
        <v>0</v>
      </c>
      <c r="F57" s="105">
        <v>29</v>
      </c>
      <c r="G57" s="106">
        <v>205044</v>
      </c>
      <c r="H57" s="106">
        <v>0</v>
      </c>
      <c r="I57" s="105">
        <v>499</v>
      </c>
      <c r="J57" s="106">
        <v>56724.06</v>
      </c>
      <c r="K57" s="107">
        <v>0</v>
      </c>
    </row>
    <row r="58" spans="1:14" x14ac:dyDescent="0.2">
      <c r="A58" s="101"/>
      <c r="B58" s="95" t="s">
        <v>50</v>
      </c>
      <c r="C58" s="130">
        <f t="shared" ref="C58:H58" si="19">SUM(C54:C57)</f>
        <v>49030.260033241822</v>
      </c>
      <c r="D58" s="131">
        <f t="shared" si="19"/>
        <v>16621854.588510273</v>
      </c>
      <c r="E58" s="132">
        <f t="shared" si="19"/>
        <v>331691.41619999998</v>
      </c>
      <c r="F58" s="130">
        <f t="shared" si="19"/>
        <v>28219.971059811513</v>
      </c>
      <c r="G58" s="131">
        <f t="shared" si="19"/>
        <v>7843295.0173027087</v>
      </c>
      <c r="H58" s="131">
        <f t="shared" si="19"/>
        <v>35712.088709999996</v>
      </c>
      <c r="I58" s="130">
        <f>SUM(I54:I57)</f>
        <v>20810.288973430313</v>
      </c>
      <c r="J58" s="131">
        <f>SUM(J54:J57)</f>
        <v>8778559.5712075625</v>
      </c>
      <c r="K58" s="132">
        <f>SUM(K54:K57)</f>
        <v>295979.32749</v>
      </c>
    </row>
    <row r="59" spans="1:14" x14ac:dyDescent="0.2">
      <c r="A59" s="101"/>
      <c r="B59" s="95"/>
      <c r="C59" s="105"/>
      <c r="D59" s="106"/>
      <c r="E59" s="114"/>
      <c r="F59" s="105"/>
      <c r="G59" s="106"/>
      <c r="H59" s="117"/>
      <c r="I59" s="124"/>
      <c r="J59" s="125"/>
      <c r="K59" s="126"/>
    </row>
    <row r="60" spans="1:14" ht="13.5" thickBot="1" x14ac:dyDescent="0.25">
      <c r="A60" s="101" t="s">
        <v>115</v>
      </c>
      <c r="B60" s="95"/>
      <c r="C60" s="133">
        <f t="shared" ref="C60:K60" si="20">C40+C46+C52+C58</f>
        <v>99691.825353545239</v>
      </c>
      <c r="D60" s="134">
        <f t="shared" si="20"/>
        <v>32626017.823833063</v>
      </c>
      <c r="E60" s="135">
        <f t="shared" si="20"/>
        <v>919725.25966999994</v>
      </c>
      <c r="F60" s="133">
        <f t="shared" si="20"/>
        <v>66544.271059811523</v>
      </c>
      <c r="G60" s="134">
        <f t="shared" si="20"/>
        <v>19942802.337660894</v>
      </c>
      <c r="H60" s="135">
        <f t="shared" si="20"/>
        <v>516160.00553999998</v>
      </c>
      <c r="I60" s="133">
        <f t="shared" si="20"/>
        <v>33147.55429373373</v>
      </c>
      <c r="J60" s="134">
        <f t="shared" si="20"/>
        <v>12683215.486172171</v>
      </c>
      <c r="K60" s="135">
        <f t="shared" si="20"/>
        <v>403565.2541299999</v>
      </c>
    </row>
    <row r="61" spans="1:14" ht="13.5" thickTop="1" x14ac:dyDescent="0.2">
      <c r="A61" s="101"/>
      <c r="B61" s="115"/>
      <c r="C61" s="136"/>
      <c r="D61" s="137"/>
      <c r="E61" s="138"/>
      <c r="F61" s="136"/>
      <c r="G61" s="137"/>
      <c r="H61" s="138"/>
      <c r="I61" s="136"/>
      <c r="J61" s="137"/>
      <c r="K61" s="138"/>
    </row>
    <row r="62" spans="1:14" ht="13.5" thickBot="1" x14ac:dyDescent="0.25">
      <c r="A62" s="101" t="s">
        <v>54</v>
      </c>
      <c r="B62" s="95"/>
      <c r="C62" s="139">
        <f t="shared" ref="C62:K62" si="21">+C32+C60</f>
        <v>5778468.1993701952</v>
      </c>
      <c r="D62" s="140">
        <f t="shared" si="21"/>
        <v>41066863.490099907</v>
      </c>
      <c r="E62" s="141">
        <f t="shared" si="21"/>
        <v>3126650.7406469653</v>
      </c>
      <c r="F62" s="139">
        <f t="shared" si="21"/>
        <v>2631750.5584151219</v>
      </c>
      <c r="G62" s="140">
        <f t="shared" si="21"/>
        <v>24370504.452794734</v>
      </c>
      <c r="H62" s="141">
        <f t="shared" si="21"/>
        <v>2233687.6888200003</v>
      </c>
      <c r="I62" s="139">
        <f t="shared" si="21"/>
        <v>3146717.6409550733</v>
      </c>
      <c r="J62" s="140">
        <f t="shared" si="21"/>
        <v>16696359.037305169</v>
      </c>
      <c r="K62" s="141">
        <f t="shared" si="21"/>
        <v>892963.05182696483</v>
      </c>
    </row>
    <row r="63" spans="1:14" x14ac:dyDescent="0.2">
      <c r="A63" s="101"/>
      <c r="B63" s="95"/>
      <c r="C63" s="108"/>
      <c r="D63" s="109"/>
      <c r="E63" s="110"/>
      <c r="F63" s="108"/>
      <c r="G63" s="109"/>
      <c r="H63" s="110"/>
      <c r="I63" s="108"/>
      <c r="J63" s="109"/>
      <c r="K63" s="110"/>
    </row>
    <row r="64" spans="1:14" x14ac:dyDescent="0.2">
      <c r="A64" s="101" t="s">
        <v>55</v>
      </c>
      <c r="B64" s="95" t="s">
        <v>56</v>
      </c>
      <c r="C64" s="108"/>
      <c r="D64" s="109"/>
      <c r="E64" s="110"/>
      <c r="F64" s="108"/>
      <c r="G64" s="109"/>
      <c r="H64" s="110"/>
      <c r="I64" s="108"/>
      <c r="J64" s="109"/>
      <c r="K64" s="110"/>
    </row>
    <row r="65" spans="1:11" x14ac:dyDescent="0.2">
      <c r="A65" s="101" t="s">
        <v>9</v>
      </c>
      <c r="B65" s="95" t="s">
        <v>57</v>
      </c>
      <c r="C65" s="116"/>
      <c r="D65" s="117"/>
      <c r="E65" s="110"/>
      <c r="F65" s="108"/>
      <c r="G65" s="109"/>
      <c r="H65" s="110"/>
      <c r="I65" s="108"/>
      <c r="J65" s="109"/>
      <c r="K65" s="110"/>
    </row>
    <row r="66" spans="1:11" x14ac:dyDescent="0.2">
      <c r="A66" s="101">
        <v>1.1000000000000001</v>
      </c>
      <c r="B66" s="95" t="s">
        <v>253</v>
      </c>
      <c r="C66" s="116"/>
      <c r="D66" s="117"/>
      <c r="E66" s="110"/>
      <c r="F66" s="116"/>
      <c r="G66" s="117"/>
      <c r="H66" s="110"/>
      <c r="I66" s="116"/>
      <c r="J66" s="117"/>
      <c r="K66" s="110"/>
    </row>
    <row r="67" spans="1:11" x14ac:dyDescent="0.2">
      <c r="A67" s="101"/>
      <c r="B67" s="95" t="s">
        <v>48</v>
      </c>
      <c r="C67" s="105">
        <f t="shared" ref="C67:D70" si="22">F67+I67</f>
        <v>60885.733517750523</v>
      </c>
      <c r="D67" s="106">
        <f t="shared" si="22"/>
        <v>179196.27878136592</v>
      </c>
      <c r="E67" s="107"/>
      <c r="F67" s="105">
        <v>22384.93351775052</v>
      </c>
      <c r="G67" s="106">
        <v>88505.710191365913</v>
      </c>
      <c r="H67" s="107"/>
      <c r="I67" s="105">
        <v>38500.800000000003</v>
      </c>
      <c r="J67" s="106">
        <v>90690.56859000001</v>
      </c>
      <c r="K67" s="107"/>
    </row>
    <row r="68" spans="1:11" x14ac:dyDescent="0.2">
      <c r="A68" s="101"/>
      <c r="B68" s="95" t="s">
        <v>49</v>
      </c>
      <c r="C68" s="105">
        <f t="shared" si="22"/>
        <v>222650.20945762811</v>
      </c>
      <c r="D68" s="106">
        <f t="shared" si="22"/>
        <v>323670.95220262691</v>
      </c>
      <c r="E68" s="107"/>
      <c r="F68" s="105">
        <v>127108.20945762811</v>
      </c>
      <c r="G68" s="106">
        <v>193382.17526266639</v>
      </c>
      <c r="H68" s="107"/>
      <c r="I68" s="105">
        <v>95542</v>
      </c>
      <c r="J68" s="106">
        <v>130288.77693996053</v>
      </c>
      <c r="K68" s="107"/>
    </row>
    <row r="69" spans="1:11" x14ac:dyDescent="0.2">
      <c r="A69" s="101"/>
      <c r="B69" s="148" t="s">
        <v>156</v>
      </c>
      <c r="C69" s="105">
        <f>F69+I69</f>
        <v>123679.13463877607</v>
      </c>
      <c r="D69" s="106">
        <f>G69+J69</f>
        <v>219838.32948006314</v>
      </c>
      <c r="E69" s="107"/>
      <c r="F69" s="105">
        <v>16074.134638776071</v>
      </c>
      <c r="G69" s="106">
        <v>26194.429092395567</v>
      </c>
      <c r="H69" s="107"/>
      <c r="I69" s="105">
        <v>107605</v>
      </c>
      <c r="J69" s="106">
        <v>193643.90038766759</v>
      </c>
      <c r="K69" s="107"/>
    </row>
    <row r="70" spans="1:11" x14ac:dyDescent="0.2">
      <c r="A70" s="101"/>
      <c r="B70" s="148" t="s">
        <v>157</v>
      </c>
      <c r="C70" s="105">
        <f t="shared" si="22"/>
        <v>689894</v>
      </c>
      <c r="D70" s="106">
        <f t="shared" si="22"/>
        <v>179548.79800000001</v>
      </c>
      <c r="E70" s="107"/>
      <c r="F70" s="105">
        <v>562601</v>
      </c>
      <c r="G70" s="106">
        <v>124113.798</v>
      </c>
      <c r="H70" s="107"/>
      <c r="I70" s="105">
        <v>127293</v>
      </c>
      <c r="J70" s="106">
        <v>55435</v>
      </c>
      <c r="K70" s="107"/>
    </row>
    <row r="71" spans="1:11" x14ac:dyDescent="0.2">
      <c r="A71" s="101"/>
      <c r="B71" s="95"/>
      <c r="C71" s="142">
        <f>SUM(C67:C70)</f>
        <v>1097109.0776141547</v>
      </c>
      <c r="D71" s="143">
        <f>SUM(D67:D70)</f>
        <v>902254.35846405593</v>
      </c>
      <c r="E71" s="138"/>
      <c r="F71" s="142">
        <f>SUM(F67:F70)</f>
        <v>728168.27761415474</v>
      </c>
      <c r="G71" s="143">
        <f>SUM(G67:G70)</f>
        <v>432196.11254642793</v>
      </c>
      <c r="H71" s="138"/>
      <c r="I71" s="142">
        <f>SUM(I67:I70)</f>
        <v>368940.79999999999</v>
      </c>
      <c r="J71" s="143">
        <f>SUM(J67:J70)</f>
        <v>470058.24591762811</v>
      </c>
      <c r="K71" s="110"/>
    </row>
    <row r="72" spans="1:11" x14ac:dyDescent="0.2">
      <c r="A72" s="101">
        <v>1.2</v>
      </c>
      <c r="B72" s="95" t="s">
        <v>254</v>
      </c>
      <c r="C72" s="116"/>
      <c r="D72" s="117"/>
      <c r="E72" s="110"/>
      <c r="F72" s="116"/>
      <c r="G72" s="117"/>
      <c r="H72" s="110"/>
      <c r="I72" s="116"/>
      <c r="J72" s="117"/>
      <c r="K72" s="110"/>
    </row>
    <row r="73" spans="1:11" x14ac:dyDescent="0.2">
      <c r="A73" s="101"/>
      <c r="B73" s="95" t="s">
        <v>48</v>
      </c>
      <c r="C73" s="105">
        <f t="shared" ref="C73:C74" si="23">F73+I73</f>
        <v>2956.2161715842562</v>
      </c>
      <c r="D73" s="106">
        <f t="shared" ref="D73:D74" si="24">G73+J73</f>
        <v>47197.022435594998</v>
      </c>
      <c r="E73" s="107"/>
      <c r="F73" s="105">
        <v>2481.2161715842562</v>
      </c>
      <c r="G73" s="106">
        <v>35044.852925594998</v>
      </c>
      <c r="H73" s="107"/>
      <c r="I73" s="105">
        <v>475</v>
      </c>
      <c r="J73" s="106">
        <v>12152.16951</v>
      </c>
      <c r="K73" s="107"/>
    </row>
    <row r="74" spans="1:11" x14ac:dyDescent="0.2">
      <c r="A74" s="101"/>
      <c r="B74" s="95" t="s">
        <v>49</v>
      </c>
      <c r="C74" s="105">
        <f t="shared" si="23"/>
        <v>28848.829076260055</v>
      </c>
      <c r="D74" s="106">
        <f t="shared" si="24"/>
        <v>84282.948413032893</v>
      </c>
      <c r="E74" s="107"/>
      <c r="F74" s="105">
        <v>14910.829076260055</v>
      </c>
      <c r="G74" s="106">
        <v>63099.250968426983</v>
      </c>
      <c r="H74" s="107"/>
      <c r="I74" s="105">
        <v>13938</v>
      </c>
      <c r="J74" s="106">
        <v>21183.69744460591</v>
      </c>
      <c r="K74" s="107"/>
    </row>
    <row r="75" spans="1:11" x14ac:dyDescent="0.2">
      <c r="A75" s="101"/>
      <c r="B75" s="148" t="s">
        <v>156</v>
      </c>
      <c r="C75" s="105">
        <f>F75+I75</f>
        <v>1581.6771380009914</v>
      </c>
      <c r="D75" s="106">
        <f>G75+J75</f>
        <v>3162.8565673987841</v>
      </c>
      <c r="E75" s="107"/>
      <c r="F75" s="105">
        <v>1565.6771380009914</v>
      </c>
      <c r="G75" s="106">
        <v>3134.0520906801212</v>
      </c>
      <c r="H75" s="107"/>
      <c r="I75" s="105">
        <v>16</v>
      </c>
      <c r="J75" s="106">
        <v>28.804476718662773</v>
      </c>
      <c r="K75" s="107"/>
    </row>
    <row r="76" spans="1:11" x14ac:dyDescent="0.2">
      <c r="A76" s="101"/>
      <c r="B76" s="148" t="s">
        <v>157</v>
      </c>
      <c r="C76" s="105">
        <f t="shared" ref="C76" si="25">F76+I76</f>
        <v>5282</v>
      </c>
      <c r="D76" s="106">
        <f t="shared" ref="D76" si="26">G76+J76</f>
        <v>7734</v>
      </c>
      <c r="E76" s="107"/>
      <c r="F76" s="105">
        <v>5</v>
      </c>
      <c r="G76" s="106">
        <v>30</v>
      </c>
      <c r="H76" s="107"/>
      <c r="I76" s="105">
        <v>5277</v>
      </c>
      <c r="J76" s="106">
        <v>7704</v>
      </c>
      <c r="K76" s="107"/>
    </row>
    <row r="77" spans="1:11" x14ac:dyDescent="0.2">
      <c r="A77" s="101"/>
      <c r="B77" s="95"/>
      <c r="C77" s="142">
        <f>SUM(C73:C76)</f>
        <v>38668.7223858453</v>
      </c>
      <c r="D77" s="143">
        <f>SUM(D73:D76)</f>
        <v>142376.82741602667</v>
      </c>
      <c r="E77" s="138"/>
      <c r="F77" s="142">
        <f>SUM(F73:F76)</f>
        <v>18962.722385845304</v>
      </c>
      <c r="G77" s="143">
        <f>SUM(G73:G76)</f>
        <v>101308.1559847021</v>
      </c>
      <c r="H77" s="138"/>
      <c r="I77" s="142">
        <f>SUM(I73:I76)</f>
        <v>19706</v>
      </c>
      <c r="J77" s="143">
        <f>SUM(J73:J76)</f>
        <v>41068.671431324576</v>
      </c>
      <c r="K77" s="110"/>
    </row>
    <row r="78" spans="1:11" x14ac:dyDescent="0.2">
      <c r="A78" s="101">
        <v>1.3</v>
      </c>
      <c r="B78" s="95" t="s">
        <v>52</v>
      </c>
      <c r="C78" s="116"/>
      <c r="D78" s="117"/>
      <c r="E78" s="110"/>
      <c r="F78" s="116"/>
      <c r="G78" s="117"/>
      <c r="H78" s="110"/>
      <c r="I78" s="116"/>
      <c r="J78" s="117"/>
      <c r="K78" s="110"/>
    </row>
    <row r="79" spans="1:11" x14ac:dyDescent="0.2">
      <c r="A79" s="101"/>
      <c r="B79" s="95" t="s">
        <v>48</v>
      </c>
      <c r="C79" s="105">
        <f t="shared" ref="C79:C80" si="27">F79+I79</f>
        <v>1159</v>
      </c>
      <c r="D79" s="106">
        <f t="shared" ref="D79:D80" si="28">G79+J79</f>
        <v>13294.6</v>
      </c>
      <c r="E79" s="107"/>
      <c r="F79" s="105">
        <v>1030</v>
      </c>
      <c r="G79" s="106">
        <v>9984</v>
      </c>
      <c r="H79" s="107"/>
      <c r="I79" s="105">
        <v>129</v>
      </c>
      <c r="J79" s="106">
        <v>3310.6</v>
      </c>
      <c r="K79" s="107"/>
    </row>
    <row r="80" spans="1:11" x14ac:dyDescent="0.2">
      <c r="A80" s="101"/>
      <c r="B80" s="95" t="s">
        <v>49</v>
      </c>
      <c r="C80" s="105">
        <f t="shared" si="27"/>
        <v>1922</v>
      </c>
      <c r="D80" s="106">
        <f t="shared" si="28"/>
        <v>8773.3719999999994</v>
      </c>
      <c r="E80" s="107"/>
      <c r="F80" s="105">
        <v>1846</v>
      </c>
      <c r="G80" s="106">
        <v>7848</v>
      </c>
      <c r="H80" s="107"/>
      <c r="I80" s="105">
        <v>76</v>
      </c>
      <c r="J80" s="106">
        <v>925.37199999999996</v>
      </c>
      <c r="K80" s="107"/>
    </row>
    <row r="81" spans="1:11" x14ac:dyDescent="0.2">
      <c r="A81" s="101"/>
      <c r="B81" s="148" t="s">
        <v>156</v>
      </c>
      <c r="C81" s="105">
        <f>F81+I81</f>
        <v>158</v>
      </c>
      <c r="D81" s="106">
        <f>G81+J81</f>
        <v>723</v>
      </c>
      <c r="E81" s="107"/>
      <c r="F81" s="105">
        <v>156</v>
      </c>
      <c r="G81" s="106">
        <v>717</v>
      </c>
      <c r="H81" s="107"/>
      <c r="I81" s="105">
        <v>2</v>
      </c>
      <c r="J81" s="106">
        <v>6</v>
      </c>
      <c r="K81" s="107"/>
    </row>
    <row r="82" spans="1:11" x14ac:dyDescent="0.2">
      <c r="A82" s="101"/>
      <c r="B82" s="148" t="s">
        <v>157</v>
      </c>
      <c r="C82" s="105">
        <f t="shared" ref="C82" si="29">F82+I82</f>
        <v>20</v>
      </c>
      <c r="D82" s="106">
        <f t="shared" ref="D82" si="30">G82+J82</f>
        <v>92</v>
      </c>
      <c r="E82" s="107"/>
      <c r="F82" s="105">
        <v>20</v>
      </c>
      <c r="G82" s="106">
        <v>92</v>
      </c>
      <c r="H82" s="107"/>
      <c r="I82" s="105">
        <v>0</v>
      </c>
      <c r="J82" s="106">
        <v>0</v>
      </c>
      <c r="K82" s="107"/>
    </row>
    <row r="83" spans="1:11" x14ac:dyDescent="0.2">
      <c r="A83" s="101"/>
      <c r="B83" s="95"/>
      <c r="C83" s="142">
        <f>SUM(C79:C82)</f>
        <v>3259</v>
      </c>
      <c r="D83" s="143">
        <f>SUM(D79:D82)</f>
        <v>22882.972000000002</v>
      </c>
      <c r="E83" s="138"/>
      <c r="F83" s="142">
        <f>SUM(F79:F82)</f>
        <v>3052</v>
      </c>
      <c r="G83" s="143">
        <f>SUM(G79:G82)</f>
        <v>18641</v>
      </c>
      <c r="H83" s="138"/>
      <c r="I83" s="142">
        <f>SUM(I79:I82)</f>
        <v>207</v>
      </c>
      <c r="J83" s="143">
        <f>SUM(J79:J82)</f>
        <v>4241.9719999999998</v>
      </c>
      <c r="K83" s="110"/>
    </row>
    <row r="84" spans="1:11" x14ac:dyDescent="0.2">
      <c r="A84" s="101">
        <v>1.4</v>
      </c>
      <c r="B84" s="95" t="s">
        <v>151</v>
      </c>
      <c r="C84" s="116"/>
      <c r="D84" s="117"/>
      <c r="E84" s="110"/>
      <c r="F84" s="116"/>
      <c r="G84" s="117"/>
      <c r="H84" s="114"/>
      <c r="I84" s="116"/>
      <c r="J84" s="117"/>
      <c r="K84" s="114"/>
    </row>
    <row r="85" spans="1:11" x14ac:dyDescent="0.2">
      <c r="A85" s="101"/>
      <c r="B85" s="95" t="s">
        <v>48</v>
      </c>
      <c r="C85" s="105">
        <f t="shared" ref="C85:D88" si="31">F85+I85</f>
        <v>0</v>
      </c>
      <c r="D85" s="106">
        <f t="shared" si="31"/>
        <v>0</v>
      </c>
      <c r="E85" s="107"/>
      <c r="F85" s="105">
        <v>0</v>
      </c>
      <c r="G85" s="106">
        <v>0</v>
      </c>
      <c r="H85" s="107"/>
      <c r="I85" s="105">
        <v>0</v>
      </c>
      <c r="J85" s="106">
        <v>0</v>
      </c>
      <c r="K85" s="107"/>
    </row>
    <row r="86" spans="1:11" x14ac:dyDescent="0.2">
      <c r="A86" s="101"/>
      <c r="B86" s="95" t="s">
        <v>49</v>
      </c>
      <c r="C86" s="105">
        <f t="shared" si="31"/>
        <v>1170</v>
      </c>
      <c r="D86" s="106">
        <f t="shared" si="31"/>
        <v>1328</v>
      </c>
      <c r="E86" s="107"/>
      <c r="F86" s="105">
        <v>1170</v>
      </c>
      <c r="G86" s="106">
        <v>1328</v>
      </c>
      <c r="H86" s="107"/>
      <c r="I86" s="105">
        <v>0</v>
      </c>
      <c r="J86" s="106">
        <v>0</v>
      </c>
      <c r="K86" s="107"/>
    </row>
    <row r="87" spans="1:11" x14ac:dyDescent="0.2">
      <c r="A87" s="101"/>
      <c r="B87" s="148" t="s">
        <v>156</v>
      </c>
      <c r="C87" s="105">
        <f>F87+I87</f>
        <v>0</v>
      </c>
      <c r="D87" s="106">
        <f>G87+J87</f>
        <v>0</v>
      </c>
      <c r="E87" s="107"/>
      <c r="F87" s="105">
        <v>0</v>
      </c>
      <c r="G87" s="106">
        <v>0</v>
      </c>
      <c r="H87" s="107"/>
      <c r="I87" s="105">
        <v>0</v>
      </c>
      <c r="J87" s="106">
        <v>0</v>
      </c>
      <c r="K87" s="107"/>
    </row>
    <row r="88" spans="1:11" x14ac:dyDescent="0.2">
      <c r="A88" s="101"/>
      <c r="B88" s="148" t="s">
        <v>157</v>
      </c>
      <c r="C88" s="105">
        <f t="shared" si="31"/>
        <v>677569</v>
      </c>
      <c r="D88" s="106">
        <f t="shared" si="31"/>
        <v>410034.81255999999</v>
      </c>
      <c r="E88" s="107"/>
      <c r="F88" s="105">
        <v>402071</v>
      </c>
      <c r="G88" s="106">
        <v>207566</v>
      </c>
      <c r="H88" s="107"/>
      <c r="I88" s="105">
        <v>275498</v>
      </c>
      <c r="J88" s="106">
        <v>202468.81255999999</v>
      </c>
      <c r="K88" s="107"/>
    </row>
    <row r="89" spans="1:11" x14ac:dyDescent="0.2">
      <c r="A89" s="101"/>
      <c r="B89" s="95"/>
      <c r="C89" s="142">
        <f>SUM(C85:C88)</f>
        <v>678739</v>
      </c>
      <c r="D89" s="263">
        <f>SUM(D85:D88)</f>
        <v>411362.81255999999</v>
      </c>
      <c r="E89" s="138"/>
      <c r="F89" s="143">
        <f>SUM(F85:F88)</f>
        <v>403241</v>
      </c>
      <c r="G89" s="143">
        <f>SUM(G85:G88)</f>
        <v>208894</v>
      </c>
      <c r="H89" s="138"/>
      <c r="I89" s="143">
        <f>SUM(I85:I88)</f>
        <v>275498</v>
      </c>
      <c r="J89" s="143">
        <f>SUM(J85:J88)</f>
        <v>202468.81255999999</v>
      </c>
      <c r="K89" s="110"/>
    </row>
    <row r="90" spans="1:11" x14ac:dyDescent="0.2">
      <c r="A90" s="101"/>
      <c r="B90" s="118" t="s">
        <v>152</v>
      </c>
      <c r="C90" s="142">
        <f>C89+C71+C77+C83</f>
        <v>1817775.8</v>
      </c>
      <c r="D90" s="143">
        <f>D89+D71+D77+D83</f>
        <v>1478876.9704400827</v>
      </c>
      <c r="E90" s="138"/>
      <c r="F90" s="143">
        <f>F89+F83+F77+F71</f>
        <v>1153424</v>
      </c>
      <c r="G90" s="143">
        <f>G89+G83+G77+G71</f>
        <v>761039.26853113004</v>
      </c>
      <c r="H90" s="138"/>
      <c r="I90" s="143">
        <f>I89+I83+I77+I71</f>
        <v>664351.80000000005</v>
      </c>
      <c r="J90" s="143">
        <f>J89+J83+J77+J71</f>
        <v>717837.70190895267</v>
      </c>
      <c r="K90" s="110"/>
    </row>
    <row r="91" spans="1:11" x14ac:dyDescent="0.2">
      <c r="A91" s="101"/>
      <c r="B91" s="118"/>
      <c r="C91" s="262"/>
      <c r="D91" s="258"/>
      <c r="E91" s="138"/>
      <c r="F91" s="262"/>
      <c r="G91" s="258"/>
      <c r="H91" s="138"/>
      <c r="I91" s="262"/>
      <c r="J91" s="258"/>
      <c r="K91" s="110"/>
    </row>
    <row r="92" spans="1:11" x14ac:dyDescent="0.2">
      <c r="A92" s="101" t="s">
        <v>58</v>
      </c>
      <c r="B92" s="95" t="s">
        <v>153</v>
      </c>
      <c r="C92" s="116"/>
      <c r="D92" s="117"/>
      <c r="E92" s="110"/>
      <c r="F92" s="116"/>
      <c r="G92" s="117"/>
      <c r="H92" s="114"/>
      <c r="I92" s="116"/>
      <c r="J92" s="117"/>
      <c r="K92" s="114"/>
    </row>
    <row r="93" spans="1:11" x14ac:dyDescent="0.2">
      <c r="A93" s="101"/>
      <c r="B93" s="95" t="s">
        <v>48</v>
      </c>
      <c r="C93" s="105">
        <f t="shared" ref="C93:D96" si="32">F93+I93</f>
        <v>128270.56968681581</v>
      </c>
      <c r="D93" s="106">
        <f t="shared" si="32"/>
        <v>830041.90879780496</v>
      </c>
      <c r="E93" s="107"/>
      <c r="F93" s="105">
        <v>56180.909049558519</v>
      </c>
      <c r="G93" s="106">
        <v>423710.31967434537</v>
      </c>
      <c r="H93" s="107"/>
      <c r="I93" s="105">
        <v>72089.660637257301</v>
      </c>
      <c r="J93" s="106">
        <v>406331.58912345953</v>
      </c>
      <c r="K93" s="107"/>
    </row>
    <row r="94" spans="1:11" x14ac:dyDescent="0.2">
      <c r="A94" s="101"/>
      <c r="B94" s="95" t="s">
        <v>49</v>
      </c>
      <c r="C94" s="105">
        <f t="shared" si="32"/>
        <v>222464.23702911477</v>
      </c>
      <c r="D94" s="106">
        <f t="shared" si="32"/>
        <v>519960.81510609936</v>
      </c>
      <c r="E94" s="107"/>
      <c r="F94" s="105">
        <v>143140.51553986245</v>
      </c>
      <c r="G94" s="106">
        <v>357482.28792956483</v>
      </c>
      <c r="H94" s="107"/>
      <c r="I94" s="105">
        <v>79323.721489252319</v>
      </c>
      <c r="J94" s="106">
        <v>162478.52717653452</v>
      </c>
      <c r="K94" s="107"/>
    </row>
    <row r="95" spans="1:11" x14ac:dyDescent="0.2">
      <c r="A95" s="101"/>
      <c r="B95" s="148" t="s">
        <v>156</v>
      </c>
      <c r="C95" s="105">
        <f>F95+I95</f>
        <v>72411.983906340276</v>
      </c>
      <c r="D95" s="106">
        <f>G95+J95</f>
        <v>81310.582547299797</v>
      </c>
      <c r="E95" s="107"/>
      <c r="F95" s="105">
        <v>35049.166032849898</v>
      </c>
      <c r="G95" s="106">
        <v>34103.439893301591</v>
      </c>
      <c r="H95" s="107"/>
      <c r="I95" s="105">
        <v>37362.817873490378</v>
      </c>
      <c r="J95" s="106">
        <v>47207.142653998213</v>
      </c>
      <c r="K95" s="107"/>
    </row>
    <row r="96" spans="1:11" x14ac:dyDescent="0.2">
      <c r="A96" s="101"/>
      <c r="B96" s="148" t="s">
        <v>157</v>
      </c>
      <c r="C96" s="105">
        <f t="shared" si="32"/>
        <v>915053.4</v>
      </c>
      <c r="D96" s="106">
        <f t="shared" si="32"/>
        <v>379093.36</v>
      </c>
      <c r="E96" s="107"/>
      <c r="F96" s="105">
        <v>1826</v>
      </c>
      <c r="G96" s="106">
        <v>652.16000000000008</v>
      </c>
      <c r="H96" s="107"/>
      <c r="I96" s="105">
        <v>913227.4</v>
      </c>
      <c r="J96" s="106">
        <v>378441.2</v>
      </c>
      <c r="K96" s="107"/>
    </row>
    <row r="97" spans="1:11" x14ac:dyDescent="0.2">
      <c r="A97" s="101"/>
      <c r="B97" s="95"/>
      <c r="C97" s="142">
        <f>SUM(C93:C96)</f>
        <v>1338200.1906222708</v>
      </c>
      <c r="D97" s="143">
        <f>SUM(D93:D96)</f>
        <v>1810406.6664512041</v>
      </c>
      <c r="E97" s="138"/>
      <c r="F97" s="142">
        <f>SUM(F93:F96)</f>
        <v>236196.59062227086</v>
      </c>
      <c r="G97" s="143">
        <f>SUM(G93:G96)</f>
        <v>815948.20749721176</v>
      </c>
      <c r="H97" s="138"/>
      <c r="I97" s="142">
        <f>SUM(I93:I96)</f>
        <v>1102003.6000000001</v>
      </c>
      <c r="J97" s="143">
        <f>SUM(J93:J96)</f>
        <v>994458.45895399223</v>
      </c>
      <c r="K97" s="110"/>
    </row>
    <row r="98" spans="1:11" ht="13.5" thickBot="1" x14ac:dyDescent="0.25">
      <c r="A98" s="101" t="s">
        <v>59</v>
      </c>
      <c r="B98" s="95"/>
      <c r="C98" s="144">
        <f>C97+C90</f>
        <v>3155975.9906222709</v>
      </c>
      <c r="D98" s="145">
        <f>D97+D90</f>
        <v>3289283.6368912868</v>
      </c>
      <c r="E98" s="138"/>
      <c r="F98" s="144">
        <f>F97+F90</f>
        <v>1389620.5906222709</v>
      </c>
      <c r="G98" s="145">
        <f>G97+G90</f>
        <v>1576987.4760283418</v>
      </c>
      <c r="H98" s="138"/>
      <c r="I98" s="144">
        <f>I97+I90</f>
        <v>1766355.4000000001</v>
      </c>
      <c r="J98" s="145">
        <f>J97+J90</f>
        <v>1712296.160862945</v>
      </c>
      <c r="K98" s="110"/>
    </row>
    <row r="99" spans="1:11" ht="13.5" thickTop="1" x14ac:dyDescent="0.2">
      <c r="A99" s="7"/>
      <c r="B99" s="19"/>
      <c r="C99" s="7"/>
      <c r="D99" s="19"/>
      <c r="E99" s="119"/>
      <c r="F99" s="7"/>
      <c r="G99" s="19"/>
      <c r="H99" s="119"/>
      <c r="I99" s="7"/>
      <c r="J99" s="19"/>
      <c r="K99" s="119"/>
    </row>
    <row r="100" spans="1:11" x14ac:dyDescent="0.2">
      <c r="A100" s="7"/>
      <c r="B100" s="19"/>
      <c r="C100" s="7"/>
      <c r="D100" s="19"/>
      <c r="E100" s="119"/>
      <c r="F100" s="7"/>
      <c r="G100" s="19"/>
      <c r="H100" s="119"/>
      <c r="I100" s="7"/>
      <c r="J100" s="19"/>
      <c r="K100" s="119"/>
    </row>
    <row r="101" spans="1:11" x14ac:dyDescent="0.2">
      <c r="A101" s="120" t="s">
        <v>147</v>
      </c>
      <c r="B101" s="118"/>
      <c r="C101" s="86" t="s">
        <v>116</v>
      </c>
      <c r="D101" s="87" t="s">
        <v>116</v>
      </c>
      <c r="E101" s="88" t="s">
        <v>116</v>
      </c>
      <c r="F101" s="86" t="s">
        <v>117</v>
      </c>
      <c r="G101" s="87" t="s">
        <v>117</v>
      </c>
      <c r="H101" s="88" t="s">
        <v>117</v>
      </c>
      <c r="I101" s="86" t="s">
        <v>118</v>
      </c>
      <c r="J101" s="87" t="s">
        <v>118</v>
      </c>
      <c r="K101" s="88" t="s">
        <v>118</v>
      </c>
    </row>
    <row r="102" spans="1:11" x14ac:dyDescent="0.2">
      <c r="A102" s="89" t="s">
        <v>123</v>
      </c>
      <c r="B102" s="90"/>
      <c r="C102" s="91" t="s">
        <v>39</v>
      </c>
      <c r="D102" s="92" t="s">
        <v>40</v>
      </c>
      <c r="E102" s="93" t="s">
        <v>41</v>
      </c>
      <c r="F102" s="91" t="s">
        <v>39</v>
      </c>
      <c r="G102" s="92" t="s">
        <v>40</v>
      </c>
      <c r="H102" s="93" t="s">
        <v>41</v>
      </c>
      <c r="I102" s="91" t="s">
        <v>39</v>
      </c>
      <c r="J102" s="92" t="s">
        <v>40</v>
      </c>
      <c r="K102" s="93" t="s">
        <v>41</v>
      </c>
    </row>
    <row r="103" spans="1:11" x14ac:dyDescent="0.2">
      <c r="A103" s="94" t="s">
        <v>261</v>
      </c>
      <c r="B103" s="95"/>
      <c r="C103" s="91" t="s">
        <v>42</v>
      </c>
      <c r="D103" s="92" t="s">
        <v>43</v>
      </c>
      <c r="E103" s="93" t="s">
        <v>44</v>
      </c>
      <c r="F103" s="91" t="s">
        <v>42</v>
      </c>
      <c r="G103" s="92" t="s">
        <v>43</v>
      </c>
      <c r="H103" s="93" t="s">
        <v>44</v>
      </c>
      <c r="I103" s="91" t="s">
        <v>42</v>
      </c>
      <c r="J103" s="92" t="s">
        <v>43</v>
      </c>
      <c r="K103" s="93" t="s">
        <v>44</v>
      </c>
    </row>
    <row r="104" spans="1:11" x14ac:dyDescent="0.2">
      <c r="A104" s="96"/>
      <c r="B104" s="97"/>
      <c r="C104" s="121"/>
      <c r="D104" s="122" t="s">
        <v>7</v>
      </c>
      <c r="E104" s="123" t="s">
        <v>7</v>
      </c>
      <c r="F104" s="121"/>
      <c r="G104" s="122" t="s">
        <v>7</v>
      </c>
      <c r="H104" s="123" t="s">
        <v>7</v>
      </c>
      <c r="I104" s="121"/>
      <c r="J104" s="122" t="s">
        <v>7</v>
      </c>
      <c r="K104" s="123" t="s">
        <v>7</v>
      </c>
    </row>
    <row r="105" spans="1:11" x14ac:dyDescent="0.2">
      <c r="A105" s="101" t="s">
        <v>45</v>
      </c>
      <c r="B105" s="95" t="s">
        <v>46</v>
      </c>
      <c r="C105" s="102"/>
      <c r="D105" s="103"/>
      <c r="E105" s="104"/>
      <c r="F105" s="102"/>
      <c r="G105" s="103"/>
      <c r="H105" s="104"/>
      <c r="I105" s="102"/>
      <c r="J105" s="103"/>
      <c r="K105" s="104"/>
    </row>
    <row r="106" spans="1:11" x14ac:dyDescent="0.2">
      <c r="A106" s="101" t="s">
        <v>9</v>
      </c>
      <c r="B106" s="95" t="s">
        <v>47</v>
      </c>
      <c r="C106" s="102"/>
      <c r="D106" s="103"/>
      <c r="E106" s="104"/>
      <c r="F106" s="102"/>
      <c r="G106" s="103"/>
      <c r="H106" s="104"/>
      <c r="I106" s="102"/>
      <c r="J106" s="103"/>
      <c r="K106" s="104"/>
    </row>
    <row r="107" spans="1:11" x14ac:dyDescent="0.2">
      <c r="A107" s="101" t="s">
        <v>11</v>
      </c>
      <c r="B107" s="95" t="s">
        <v>251</v>
      </c>
      <c r="C107" s="102"/>
      <c r="D107" s="103"/>
      <c r="E107" s="104"/>
      <c r="F107" s="102"/>
      <c r="G107" s="103"/>
      <c r="H107" s="104"/>
      <c r="I107" s="102"/>
      <c r="J107" s="103"/>
      <c r="K107" s="104"/>
    </row>
    <row r="108" spans="1:11" x14ac:dyDescent="0.2">
      <c r="A108" s="101"/>
      <c r="B108" s="95" t="s">
        <v>48</v>
      </c>
      <c r="C108" s="105">
        <f>F108+I108</f>
        <v>334136.20208140824</v>
      </c>
      <c r="D108" s="106">
        <f t="shared" ref="D108:D109" si="33">G108+J108</f>
        <v>1318992.9238784628</v>
      </c>
      <c r="E108" s="107">
        <f t="shared" ref="E108:E109" si="34">H108+K108</f>
        <v>691737.40526227024</v>
      </c>
      <c r="F108" s="105">
        <v>149116</v>
      </c>
      <c r="G108" s="106">
        <v>695753.20042340597</v>
      </c>
      <c r="H108" s="107">
        <v>281720.71608000051</v>
      </c>
      <c r="I108" s="105">
        <v>185020.20208140821</v>
      </c>
      <c r="J108" s="106">
        <v>623239.72345505678</v>
      </c>
      <c r="K108" s="107">
        <v>410016.68918226974</v>
      </c>
    </row>
    <row r="109" spans="1:11" x14ac:dyDescent="0.2">
      <c r="A109" s="101"/>
      <c r="B109" s="95" t="s">
        <v>49</v>
      </c>
      <c r="C109" s="105">
        <f>F109+I109</f>
        <v>856207.31386837037</v>
      </c>
      <c r="D109" s="106">
        <f t="shared" si="33"/>
        <v>1665574.5722937307</v>
      </c>
      <c r="E109" s="107">
        <f t="shared" si="34"/>
        <v>197562.63091999994</v>
      </c>
      <c r="F109" s="105">
        <v>572044</v>
      </c>
      <c r="G109" s="106">
        <v>1188564.1858869866</v>
      </c>
      <c r="H109" s="107">
        <v>138806.77767999994</v>
      </c>
      <c r="I109" s="105">
        <v>284163.31386837043</v>
      </c>
      <c r="J109" s="106">
        <v>477010.38640674413</v>
      </c>
      <c r="K109" s="107">
        <v>58755.853239999997</v>
      </c>
    </row>
    <row r="110" spans="1:11" x14ac:dyDescent="0.2">
      <c r="A110" s="101"/>
      <c r="B110" s="148" t="s">
        <v>156</v>
      </c>
      <c r="C110" s="105">
        <f>F110+I110</f>
        <v>280551.49322314048</v>
      </c>
      <c r="D110" s="106">
        <f>G110+J110</f>
        <v>540503.93344641209</v>
      </c>
      <c r="E110" s="107">
        <f>H110+K110</f>
        <v>42102.774839999998</v>
      </c>
      <c r="F110" s="105">
        <v>53965.413223140495</v>
      </c>
      <c r="G110" s="106">
        <v>106613.95724641201</v>
      </c>
      <c r="H110" s="107">
        <v>8036.9938399999928</v>
      </c>
      <c r="I110" s="105">
        <v>226586.08000000002</v>
      </c>
      <c r="J110" s="106">
        <v>433889.97620000009</v>
      </c>
      <c r="K110" s="107">
        <v>34065.781000000003</v>
      </c>
    </row>
    <row r="111" spans="1:11" x14ac:dyDescent="0.2">
      <c r="A111" s="101"/>
      <c r="B111" s="148" t="s">
        <v>157</v>
      </c>
      <c r="C111" s="105">
        <f>F111+I111</f>
        <v>626476</v>
      </c>
      <c r="D111" s="106">
        <f t="shared" ref="D111" si="35">G111+J111</f>
        <v>220971.94200000001</v>
      </c>
      <c r="E111" s="107">
        <f t="shared" ref="E111" si="36">H111+K111</f>
        <v>489.32400000000001</v>
      </c>
      <c r="F111" s="105">
        <v>383562</v>
      </c>
      <c r="G111" s="106">
        <v>131980.94200000001</v>
      </c>
      <c r="H111" s="107">
        <v>442.32400000000001</v>
      </c>
      <c r="I111" s="105">
        <v>242914</v>
      </c>
      <c r="J111" s="106">
        <v>88991</v>
      </c>
      <c r="K111" s="107">
        <v>47</v>
      </c>
    </row>
    <row r="112" spans="1:11" x14ac:dyDescent="0.2">
      <c r="A112" s="101"/>
      <c r="B112" s="95" t="s">
        <v>50</v>
      </c>
      <c r="C112" s="130">
        <f t="shared" ref="C112:H112" si="37">SUM(C108:C111)</f>
        <v>2097371.0091729192</v>
      </c>
      <c r="D112" s="131">
        <f t="shared" si="37"/>
        <v>3746043.3716186052</v>
      </c>
      <c r="E112" s="132">
        <f t="shared" si="37"/>
        <v>931892.13502227014</v>
      </c>
      <c r="F112" s="130">
        <f t="shared" si="37"/>
        <v>1158687.4132231404</v>
      </c>
      <c r="G112" s="131">
        <f t="shared" si="37"/>
        <v>2122912.2855568044</v>
      </c>
      <c r="H112" s="132">
        <f t="shared" si="37"/>
        <v>429006.81160000048</v>
      </c>
      <c r="I112" s="130">
        <f>SUM(I108:I111)</f>
        <v>938683.59594977857</v>
      </c>
      <c r="J112" s="131">
        <f>SUM(J108:J111)</f>
        <v>1623131.0860618011</v>
      </c>
      <c r="K112" s="132">
        <f>SUM(K108:K111)</f>
        <v>502885.32342226972</v>
      </c>
    </row>
    <row r="113" spans="1:11" x14ac:dyDescent="0.2">
      <c r="A113" s="264">
        <v>1.2</v>
      </c>
      <c r="B113" s="95" t="s">
        <v>252</v>
      </c>
      <c r="C113" s="102"/>
      <c r="D113" s="103"/>
      <c r="E113" s="104"/>
      <c r="F113" s="102"/>
      <c r="G113" s="103"/>
      <c r="H113" s="104"/>
      <c r="I113" s="102"/>
      <c r="J113" s="103"/>
      <c r="K113" s="104"/>
    </row>
    <row r="114" spans="1:11" x14ac:dyDescent="0.2">
      <c r="A114" s="101"/>
      <c r="B114" s="95" t="s">
        <v>48</v>
      </c>
      <c r="C114" s="105">
        <f>F114+I114</f>
        <v>51433.443636528944</v>
      </c>
      <c r="D114" s="106">
        <f t="shared" ref="D114:D115" si="38">G114+J114</f>
        <v>685761.18892528419</v>
      </c>
      <c r="E114" s="107">
        <f t="shared" ref="E114:E115" si="39">H114+K114</f>
        <v>246430.78120947696</v>
      </c>
      <c r="F114" s="105">
        <v>33517.568928359979</v>
      </c>
      <c r="G114" s="106">
        <v>313772.05564094888</v>
      </c>
      <c r="H114" s="107">
        <v>202717.6188420851</v>
      </c>
      <c r="I114" s="105">
        <v>17915.874708168962</v>
      </c>
      <c r="J114" s="106">
        <v>371989.13328433526</v>
      </c>
      <c r="K114" s="107">
        <v>43713.162367391873</v>
      </c>
    </row>
    <row r="115" spans="1:11" x14ac:dyDescent="0.2">
      <c r="A115" s="101"/>
      <c r="B115" s="95" t="s">
        <v>49</v>
      </c>
      <c r="C115" s="105">
        <f>F115+I115</f>
        <v>205934.06909163276</v>
      </c>
      <c r="D115" s="106">
        <f t="shared" si="38"/>
        <v>864488.36415476026</v>
      </c>
      <c r="E115" s="107">
        <f t="shared" si="39"/>
        <v>148953.10993015749</v>
      </c>
      <c r="F115" s="105">
        <v>152309.64857904086</v>
      </c>
      <c r="G115" s="106">
        <v>664134.5976107911</v>
      </c>
      <c r="H115" s="107">
        <v>131723.07514003749</v>
      </c>
      <c r="I115" s="105">
        <v>53624.420512591903</v>
      </c>
      <c r="J115" s="106">
        <v>200353.76654396916</v>
      </c>
      <c r="K115" s="107">
        <v>17230.034790120015</v>
      </c>
    </row>
    <row r="116" spans="1:11" x14ac:dyDescent="0.2">
      <c r="A116" s="101"/>
      <c r="B116" s="148" t="s">
        <v>156</v>
      </c>
      <c r="C116" s="105">
        <f>F116+I116</f>
        <v>8091.7071402518677</v>
      </c>
      <c r="D116" s="106">
        <f>G116+J116</f>
        <v>34418.98671288231</v>
      </c>
      <c r="E116" s="107">
        <f>H116+K116</f>
        <v>10336.861440000011</v>
      </c>
      <c r="F116" s="105">
        <v>7837.5867768595044</v>
      </c>
      <c r="G116" s="106">
        <v>30746.933605002294</v>
      </c>
      <c r="H116" s="107">
        <v>10157.593100000011</v>
      </c>
      <c r="I116" s="105">
        <v>254.12036339236323</v>
      </c>
      <c r="J116" s="106">
        <v>3672.0531078800154</v>
      </c>
      <c r="K116" s="107">
        <v>179.26834000000022</v>
      </c>
    </row>
    <row r="117" spans="1:11" x14ac:dyDescent="0.2">
      <c r="A117" s="101"/>
      <c r="B117" s="148" t="s">
        <v>157</v>
      </c>
      <c r="C117" s="105">
        <f>F117+I117</f>
        <v>25390</v>
      </c>
      <c r="D117" s="106">
        <f t="shared" ref="D117" si="40">G117+J117</f>
        <v>43247</v>
      </c>
      <c r="E117" s="107">
        <f t="shared" ref="E117" si="41">H117+K117</f>
        <v>70960</v>
      </c>
      <c r="F117" s="105">
        <v>70</v>
      </c>
      <c r="G117" s="106">
        <v>452</v>
      </c>
      <c r="H117" s="107">
        <v>70960</v>
      </c>
      <c r="I117" s="105">
        <v>25320</v>
      </c>
      <c r="J117" s="106">
        <v>42795</v>
      </c>
      <c r="K117" s="107">
        <v>0</v>
      </c>
    </row>
    <row r="118" spans="1:11" x14ac:dyDescent="0.2">
      <c r="A118" s="101"/>
      <c r="B118" s="95" t="s">
        <v>50</v>
      </c>
      <c r="C118" s="130">
        <f t="shared" ref="C118:H118" si="42">SUM(C114:C117)</f>
        <v>290849.21986841358</v>
      </c>
      <c r="D118" s="131">
        <f t="shared" si="42"/>
        <v>1627915.5397929267</v>
      </c>
      <c r="E118" s="132">
        <f t="shared" si="42"/>
        <v>476680.75257963443</v>
      </c>
      <c r="F118" s="130">
        <f t="shared" si="42"/>
        <v>193734.80428426035</v>
      </c>
      <c r="G118" s="131">
        <f t="shared" si="42"/>
        <v>1009105.5868567422</v>
      </c>
      <c r="H118" s="132">
        <f t="shared" si="42"/>
        <v>415558.28708212258</v>
      </c>
      <c r="I118" s="130">
        <f>SUM(I114:I117)</f>
        <v>97114.415584153219</v>
      </c>
      <c r="J118" s="131">
        <f>SUM(J114:J117)</f>
        <v>618809.95293618448</v>
      </c>
      <c r="K118" s="132">
        <f>SUM(K114:K117)</f>
        <v>61122.46549751189</v>
      </c>
    </row>
    <row r="119" spans="1:11" x14ac:dyDescent="0.2">
      <c r="A119" s="264">
        <v>1.3</v>
      </c>
      <c r="B119" s="95" t="s">
        <v>52</v>
      </c>
      <c r="C119" s="108"/>
      <c r="D119" s="109"/>
      <c r="E119" s="110"/>
      <c r="F119" s="108"/>
      <c r="G119" s="109"/>
      <c r="H119" s="110"/>
      <c r="I119" s="108"/>
      <c r="J119" s="109"/>
      <c r="K119" s="110"/>
    </row>
    <row r="120" spans="1:11" x14ac:dyDescent="0.2">
      <c r="A120" s="101"/>
      <c r="B120" s="95" t="s">
        <v>48</v>
      </c>
      <c r="C120" s="105">
        <f>F120+I120</f>
        <v>42478.38308219656</v>
      </c>
      <c r="D120" s="106">
        <f t="shared" ref="D120:D121" si="43">G120+J120</f>
        <v>318328.51717557723</v>
      </c>
      <c r="E120" s="107">
        <f t="shared" ref="E120:E121" si="44">H120+K120</f>
        <v>273820.75802958943</v>
      </c>
      <c r="F120" s="105">
        <v>33592.833333333336</v>
      </c>
      <c r="G120" s="106">
        <v>202849.34408313624</v>
      </c>
      <c r="H120" s="107">
        <v>251435.63565791445</v>
      </c>
      <c r="I120" s="105">
        <v>8885.5497488632227</v>
      </c>
      <c r="J120" s="106">
        <v>115479.17309244099</v>
      </c>
      <c r="K120" s="107">
        <v>22385.122371675006</v>
      </c>
    </row>
    <row r="121" spans="1:11" x14ac:dyDescent="0.2">
      <c r="A121" s="101"/>
      <c r="B121" s="95" t="s">
        <v>49</v>
      </c>
      <c r="C121" s="105">
        <f>F121+I121</f>
        <v>65122.159755361688</v>
      </c>
      <c r="D121" s="106">
        <f t="shared" si="43"/>
        <v>376172.24067994213</v>
      </c>
      <c r="E121" s="107">
        <f t="shared" si="44"/>
        <v>291719.31561824243</v>
      </c>
      <c r="F121" s="105">
        <v>55033.226190476191</v>
      </c>
      <c r="G121" s="106">
        <v>284188.63119460811</v>
      </c>
      <c r="H121" s="107">
        <v>262314.87954996247</v>
      </c>
      <c r="I121" s="105">
        <v>10088.933564885498</v>
      </c>
      <c r="J121" s="106">
        <v>91983.609485334033</v>
      </c>
      <c r="K121" s="107">
        <v>29404.436068279974</v>
      </c>
    </row>
    <row r="122" spans="1:11" x14ac:dyDescent="0.2">
      <c r="A122" s="101"/>
      <c r="B122" s="148" t="s">
        <v>156</v>
      </c>
      <c r="C122" s="105">
        <f>F122+I122</f>
        <v>1956.4374060624853</v>
      </c>
      <c r="D122" s="106">
        <f>G122+J122</f>
        <v>12500.007900204071</v>
      </c>
      <c r="E122" s="107">
        <f>H122+K122</f>
        <v>8451.9371099999989</v>
      </c>
      <c r="F122" s="105">
        <v>1854</v>
      </c>
      <c r="G122" s="106">
        <v>11923.921990000001</v>
      </c>
      <c r="H122" s="107">
        <v>7862</v>
      </c>
      <c r="I122" s="105">
        <v>102.43740606248524</v>
      </c>
      <c r="J122" s="106">
        <v>576.08591020407039</v>
      </c>
      <c r="K122" s="107">
        <v>589.93710999999951</v>
      </c>
    </row>
    <row r="123" spans="1:11" x14ac:dyDescent="0.2">
      <c r="A123" s="101"/>
      <c r="B123" s="148" t="s">
        <v>157</v>
      </c>
      <c r="C123" s="105">
        <f>F123+I123</f>
        <v>340</v>
      </c>
      <c r="D123" s="106">
        <f t="shared" ref="D123" si="45">G123+J123</f>
        <v>1963</v>
      </c>
      <c r="E123" s="107">
        <f t="shared" ref="E123" si="46">H123+K123</f>
        <v>69111</v>
      </c>
      <c r="F123" s="105">
        <v>340</v>
      </c>
      <c r="G123" s="106">
        <v>1963</v>
      </c>
      <c r="H123" s="107">
        <v>69111</v>
      </c>
      <c r="I123" s="105">
        <v>0</v>
      </c>
      <c r="J123" s="106">
        <v>0</v>
      </c>
      <c r="K123" s="107">
        <v>0</v>
      </c>
    </row>
    <row r="124" spans="1:11" x14ac:dyDescent="0.2">
      <c r="A124" s="101"/>
      <c r="B124" s="95" t="s">
        <v>50</v>
      </c>
      <c r="C124" s="130">
        <f t="shared" ref="C124:H124" si="47">SUM(C120:C123)</f>
        <v>109896.98024362074</v>
      </c>
      <c r="D124" s="131">
        <f t="shared" si="47"/>
        <v>708963.76575572346</v>
      </c>
      <c r="E124" s="132">
        <f t="shared" si="47"/>
        <v>643103.01075783186</v>
      </c>
      <c r="F124" s="130">
        <f t="shared" si="47"/>
        <v>90820.059523809527</v>
      </c>
      <c r="G124" s="131">
        <f t="shared" si="47"/>
        <v>500924.89726774435</v>
      </c>
      <c r="H124" s="132">
        <f t="shared" si="47"/>
        <v>590723.51520787692</v>
      </c>
      <c r="I124" s="130">
        <f>SUM(I120:I123)</f>
        <v>19076.920719811209</v>
      </c>
      <c r="J124" s="131">
        <f>SUM(J120:J123)</f>
        <v>208038.86848797908</v>
      </c>
      <c r="K124" s="132">
        <f>SUM(K120:K123)</f>
        <v>52379.495549954983</v>
      </c>
    </row>
    <row r="125" spans="1:11" x14ac:dyDescent="0.2">
      <c r="A125" s="264">
        <v>1.4</v>
      </c>
      <c r="B125" s="95" t="s">
        <v>148</v>
      </c>
      <c r="C125" s="108"/>
      <c r="D125" s="109"/>
      <c r="E125" s="110"/>
      <c r="F125" s="108"/>
      <c r="G125" s="109"/>
      <c r="H125" s="110"/>
      <c r="I125" s="108"/>
      <c r="J125" s="109"/>
      <c r="K125" s="110"/>
    </row>
    <row r="126" spans="1:11" x14ac:dyDescent="0.2">
      <c r="A126" s="101"/>
      <c r="B126" s="95" t="s">
        <v>48</v>
      </c>
      <c r="C126" s="105">
        <f t="shared" ref="C126:C129" si="48">F126+I126</f>
        <v>0</v>
      </c>
      <c r="D126" s="106">
        <f t="shared" ref="D126:D129" si="49">G126+J126</f>
        <v>0</v>
      </c>
      <c r="E126" s="107">
        <f t="shared" ref="E126:E129" si="50">H126+K126</f>
        <v>0</v>
      </c>
      <c r="F126" s="105">
        <v>0</v>
      </c>
      <c r="G126" s="106">
        <v>0</v>
      </c>
      <c r="H126" s="107">
        <v>0</v>
      </c>
      <c r="I126" s="105">
        <v>0</v>
      </c>
      <c r="J126" s="106">
        <v>0</v>
      </c>
      <c r="K126" s="107">
        <v>0</v>
      </c>
    </row>
    <row r="127" spans="1:11" x14ac:dyDescent="0.2">
      <c r="A127" s="101"/>
      <c r="B127" s="95" t="s">
        <v>49</v>
      </c>
      <c r="C127" s="105">
        <f t="shared" si="48"/>
        <v>4831</v>
      </c>
      <c r="D127" s="106">
        <f t="shared" si="49"/>
        <v>4784</v>
      </c>
      <c r="E127" s="107">
        <f t="shared" si="50"/>
        <v>0</v>
      </c>
      <c r="F127" s="105">
        <v>4831</v>
      </c>
      <c r="G127" s="106">
        <v>4784</v>
      </c>
      <c r="H127" s="107">
        <v>0</v>
      </c>
      <c r="I127" s="105">
        <v>0</v>
      </c>
      <c r="J127" s="106">
        <v>0</v>
      </c>
      <c r="K127" s="107">
        <v>0</v>
      </c>
    </row>
    <row r="128" spans="1:11" x14ac:dyDescent="0.2">
      <c r="A128" s="101"/>
      <c r="B128" s="148" t="s">
        <v>156</v>
      </c>
      <c r="C128" s="105">
        <f t="shared" si="48"/>
        <v>0</v>
      </c>
      <c r="D128" s="106">
        <f t="shared" si="49"/>
        <v>0</v>
      </c>
      <c r="E128" s="107">
        <f t="shared" si="50"/>
        <v>0</v>
      </c>
      <c r="F128" s="105">
        <v>0</v>
      </c>
      <c r="G128" s="106">
        <v>0</v>
      </c>
      <c r="H128" s="107">
        <v>0</v>
      </c>
      <c r="I128" s="105">
        <v>0</v>
      </c>
      <c r="J128" s="106">
        <v>0</v>
      </c>
      <c r="K128" s="107">
        <v>0</v>
      </c>
    </row>
    <row r="129" spans="1:12" x14ac:dyDescent="0.2">
      <c r="A129" s="101"/>
      <c r="B129" s="148" t="s">
        <v>157</v>
      </c>
      <c r="C129" s="105">
        <f t="shared" si="48"/>
        <v>1926965.2</v>
      </c>
      <c r="D129" s="106">
        <f t="shared" si="49"/>
        <v>1068209.1031749998</v>
      </c>
      <c r="E129" s="107">
        <f t="shared" si="50"/>
        <v>10069</v>
      </c>
      <c r="F129" s="105">
        <v>525117</v>
      </c>
      <c r="G129" s="106">
        <v>249955</v>
      </c>
      <c r="H129" s="107">
        <v>0</v>
      </c>
      <c r="I129" s="105">
        <v>1401848.2</v>
      </c>
      <c r="J129" s="106">
        <v>818254.10317499994</v>
      </c>
      <c r="K129" s="107">
        <v>10069</v>
      </c>
    </row>
    <row r="130" spans="1:12" x14ac:dyDescent="0.2">
      <c r="A130" s="101"/>
      <c r="B130" s="95" t="s">
        <v>50</v>
      </c>
      <c r="C130" s="130">
        <f t="shared" ref="C130:H130" si="51">SUM(C126:C129)</f>
        <v>1931796.2</v>
      </c>
      <c r="D130" s="131">
        <f t="shared" si="51"/>
        <v>1072993.1031749998</v>
      </c>
      <c r="E130" s="132">
        <f t="shared" si="51"/>
        <v>10069</v>
      </c>
      <c r="F130" s="130">
        <f t="shared" si="51"/>
        <v>529948</v>
      </c>
      <c r="G130" s="131">
        <f t="shared" si="51"/>
        <v>254739</v>
      </c>
      <c r="H130" s="132">
        <f t="shared" si="51"/>
        <v>0</v>
      </c>
      <c r="I130" s="130">
        <f>SUM(I126:I129)</f>
        <v>1401848.2</v>
      </c>
      <c r="J130" s="131">
        <f>SUM(J126:J129)</f>
        <v>818254.10317499994</v>
      </c>
      <c r="K130" s="132">
        <f>SUM(K126:K129)</f>
        <v>10069</v>
      </c>
    </row>
    <row r="131" spans="1:12" x14ac:dyDescent="0.2">
      <c r="A131" s="101"/>
      <c r="B131" s="95"/>
      <c r="C131" s="111"/>
      <c r="D131" s="112"/>
      <c r="E131" s="113"/>
      <c r="F131" s="111"/>
      <c r="G131" s="112"/>
      <c r="H131" s="113"/>
      <c r="K131" s="261"/>
    </row>
    <row r="132" spans="1:12" ht="13.5" thickBot="1" x14ac:dyDescent="0.25">
      <c r="A132" s="101" t="s">
        <v>114</v>
      </c>
      <c r="B132" s="95"/>
      <c r="C132" s="133">
        <f t="shared" ref="C132:K132" si="52">+C112+C118+C124+C130</f>
        <v>4429913.409284954</v>
      </c>
      <c r="D132" s="134">
        <f t="shared" si="52"/>
        <v>7155915.7803422548</v>
      </c>
      <c r="E132" s="134">
        <f t="shared" si="52"/>
        <v>2061744.8983597364</v>
      </c>
      <c r="F132" s="133">
        <f t="shared" si="52"/>
        <v>1973190.2770312103</v>
      </c>
      <c r="G132" s="134">
        <f t="shared" si="52"/>
        <v>3887681.7696812912</v>
      </c>
      <c r="H132" s="134">
        <f t="shared" si="52"/>
        <v>1435288.6138899999</v>
      </c>
      <c r="I132" s="133">
        <f t="shared" si="52"/>
        <v>2456723.1322537428</v>
      </c>
      <c r="J132" s="134">
        <f t="shared" si="52"/>
        <v>3268234.0106609645</v>
      </c>
      <c r="K132" s="134">
        <f t="shared" si="52"/>
        <v>626456.28446973651</v>
      </c>
      <c r="L132" s="7"/>
    </row>
    <row r="133" spans="1:12" ht="13.5" thickTop="1" x14ac:dyDescent="0.2">
      <c r="A133" s="101"/>
      <c r="B133" s="95"/>
      <c r="C133" s="108"/>
      <c r="D133" s="109"/>
      <c r="E133" s="110"/>
      <c r="F133" s="108"/>
      <c r="G133" s="109"/>
      <c r="H133" s="109"/>
      <c r="I133" s="108"/>
      <c r="J133" s="109"/>
      <c r="K133" s="110"/>
    </row>
    <row r="134" spans="1:12" x14ac:dyDescent="0.2">
      <c r="A134" s="101" t="s">
        <v>15</v>
      </c>
      <c r="B134" s="95" t="s">
        <v>53</v>
      </c>
      <c r="C134" s="105"/>
      <c r="D134" s="106"/>
      <c r="E134" s="114"/>
      <c r="F134" s="108"/>
      <c r="G134" s="109"/>
      <c r="H134" s="109"/>
      <c r="I134" s="108"/>
      <c r="J134" s="109"/>
      <c r="K134" s="110"/>
    </row>
    <row r="135" spans="1:12" x14ac:dyDescent="0.2">
      <c r="A135" s="101">
        <v>2.1</v>
      </c>
      <c r="B135" s="95" t="s">
        <v>149</v>
      </c>
      <c r="C135" s="105"/>
      <c r="D135" s="106"/>
      <c r="E135" s="114"/>
      <c r="F135" s="108"/>
      <c r="G135" s="109"/>
      <c r="H135" s="109"/>
      <c r="I135" s="7"/>
      <c r="J135" s="19"/>
      <c r="K135" s="119"/>
    </row>
    <row r="136" spans="1:12" x14ac:dyDescent="0.2">
      <c r="A136" s="101"/>
      <c r="B136" s="95" t="s">
        <v>48</v>
      </c>
      <c r="C136" s="105">
        <f t="shared" ref="C136:C139" si="53">F136+I136</f>
        <v>25090.845632447748</v>
      </c>
      <c r="D136" s="106">
        <f t="shared" ref="D136:D139" si="54">G136+J136</f>
        <v>10802064.628345881</v>
      </c>
      <c r="E136" s="107">
        <f t="shared" ref="E136:E139" si="55">H136+K136</f>
        <v>227030</v>
      </c>
      <c r="F136" s="105">
        <v>9849.9056324477478</v>
      </c>
      <c r="G136" s="106">
        <v>4292065.6098266179</v>
      </c>
      <c r="H136" s="106">
        <v>210417</v>
      </c>
      <c r="I136" s="108">
        <v>15240.94</v>
      </c>
      <c r="J136" s="109">
        <v>6509999.0185192637</v>
      </c>
      <c r="K136" s="110">
        <v>16613</v>
      </c>
    </row>
    <row r="137" spans="1:12" x14ac:dyDescent="0.2">
      <c r="A137" s="101"/>
      <c r="B137" s="95" t="s">
        <v>49</v>
      </c>
      <c r="C137" s="105">
        <f t="shared" si="53"/>
        <v>9168.5443203772047</v>
      </c>
      <c r="D137" s="106">
        <f t="shared" si="54"/>
        <v>3596233.0385697535</v>
      </c>
      <c r="E137" s="107">
        <f t="shared" si="55"/>
        <v>212664</v>
      </c>
      <c r="F137" s="105">
        <v>8927.5443203772047</v>
      </c>
      <c r="G137" s="106">
        <v>3443006.0385697535</v>
      </c>
      <c r="H137" s="106">
        <v>211969</v>
      </c>
      <c r="I137" s="105">
        <v>241</v>
      </c>
      <c r="J137" s="106">
        <v>153227</v>
      </c>
      <c r="K137" s="107">
        <v>695</v>
      </c>
    </row>
    <row r="138" spans="1:12" x14ac:dyDescent="0.2">
      <c r="A138" s="101"/>
      <c r="B138" s="148" t="s">
        <v>156</v>
      </c>
      <c r="C138" s="105">
        <f t="shared" si="53"/>
        <v>2041.06</v>
      </c>
      <c r="D138" s="106">
        <f t="shared" si="54"/>
        <v>605589.8357224341</v>
      </c>
      <c r="E138" s="107">
        <f t="shared" si="55"/>
        <v>5238</v>
      </c>
      <c r="F138" s="105">
        <v>103</v>
      </c>
      <c r="G138" s="106">
        <v>61712</v>
      </c>
      <c r="H138" s="106">
        <v>4575</v>
      </c>
      <c r="I138" s="105">
        <v>1938.06</v>
      </c>
      <c r="J138" s="106">
        <v>543877.8357224341</v>
      </c>
      <c r="K138" s="107">
        <v>663</v>
      </c>
    </row>
    <row r="139" spans="1:12" x14ac:dyDescent="0.2">
      <c r="A139" s="101"/>
      <c r="B139" s="148" t="s">
        <v>157</v>
      </c>
      <c r="C139" s="105">
        <f t="shared" si="53"/>
        <v>132</v>
      </c>
      <c r="D139" s="106">
        <f t="shared" si="54"/>
        <v>63683.527619088316</v>
      </c>
      <c r="E139" s="107">
        <f t="shared" si="55"/>
        <v>0</v>
      </c>
      <c r="F139" s="105">
        <v>58</v>
      </c>
      <c r="G139" s="106">
        <v>44039</v>
      </c>
      <c r="H139" s="106">
        <v>0</v>
      </c>
      <c r="I139" s="105">
        <v>74</v>
      </c>
      <c r="J139" s="106">
        <v>19644.527619088316</v>
      </c>
      <c r="K139" s="107">
        <v>0</v>
      </c>
    </row>
    <row r="140" spans="1:12" x14ac:dyDescent="0.2">
      <c r="A140" s="101"/>
      <c r="B140" s="95" t="s">
        <v>50</v>
      </c>
      <c r="C140" s="130">
        <f t="shared" ref="C140:H140" si="56">SUM(C136:C139)</f>
        <v>36432.449952824951</v>
      </c>
      <c r="D140" s="131">
        <f t="shared" si="56"/>
        <v>15067571.030257156</v>
      </c>
      <c r="E140" s="132">
        <f t="shared" si="56"/>
        <v>444932</v>
      </c>
      <c r="F140" s="130">
        <f t="shared" si="56"/>
        <v>18938.449952824951</v>
      </c>
      <c r="G140" s="131">
        <f t="shared" si="56"/>
        <v>7840822.6483963709</v>
      </c>
      <c r="H140" s="131">
        <f t="shared" si="56"/>
        <v>426961</v>
      </c>
      <c r="I140" s="130">
        <f>SUM(I136:I139)</f>
        <v>17494</v>
      </c>
      <c r="J140" s="131">
        <f>SUM(J136:J139)</f>
        <v>7226748.3818607861</v>
      </c>
      <c r="K140" s="132">
        <f>SUM(K136:K139)</f>
        <v>17971</v>
      </c>
    </row>
    <row r="141" spans="1:12" x14ac:dyDescent="0.2">
      <c r="A141" s="101">
        <v>2.2000000000000002</v>
      </c>
      <c r="B141" s="95" t="s">
        <v>150</v>
      </c>
      <c r="C141" s="105"/>
      <c r="D141" s="106"/>
      <c r="E141" s="114"/>
      <c r="F141" s="105"/>
      <c r="G141" s="106"/>
      <c r="H141" s="117"/>
      <c r="I141" s="259"/>
      <c r="J141" s="257"/>
      <c r="K141" s="260"/>
    </row>
    <row r="142" spans="1:12" x14ac:dyDescent="0.2">
      <c r="A142" s="101"/>
      <c r="B142" s="95" t="s">
        <v>48</v>
      </c>
      <c r="C142" s="105">
        <f t="shared" ref="C142:C145" si="57">F142+I142</f>
        <v>3370</v>
      </c>
      <c r="D142" s="106">
        <f t="shared" ref="D142:D145" si="58">G142+J142</f>
        <v>945574.23389967892</v>
      </c>
      <c r="E142" s="107">
        <f t="shared" ref="E142:E145" si="59">H142+K142</f>
        <v>3617</v>
      </c>
      <c r="F142" s="105">
        <v>3342</v>
      </c>
      <c r="G142" s="106">
        <v>931575.23389967892</v>
      </c>
      <c r="H142" s="106">
        <v>3617</v>
      </c>
      <c r="I142" s="105">
        <v>28</v>
      </c>
      <c r="J142" s="106">
        <v>13999</v>
      </c>
      <c r="K142" s="114">
        <v>0</v>
      </c>
    </row>
    <row r="143" spans="1:12" x14ac:dyDescent="0.2">
      <c r="A143" s="101"/>
      <c r="B143" s="95" t="s">
        <v>49</v>
      </c>
      <c r="C143" s="105">
        <f t="shared" si="57"/>
        <v>3221</v>
      </c>
      <c r="D143" s="106">
        <f t="shared" si="58"/>
        <v>1098105.519023438</v>
      </c>
      <c r="E143" s="107">
        <f t="shared" si="59"/>
        <v>0</v>
      </c>
      <c r="F143" s="105">
        <v>3209</v>
      </c>
      <c r="G143" s="106">
        <v>1094519.519023438</v>
      </c>
      <c r="H143" s="106">
        <v>0</v>
      </c>
      <c r="I143" s="105">
        <v>12</v>
      </c>
      <c r="J143" s="106">
        <v>3586</v>
      </c>
      <c r="K143" s="107">
        <v>0</v>
      </c>
    </row>
    <row r="144" spans="1:12" x14ac:dyDescent="0.2">
      <c r="A144" s="101"/>
      <c r="B144" s="148" t="s">
        <v>156</v>
      </c>
      <c r="C144" s="105">
        <f t="shared" si="57"/>
        <v>331</v>
      </c>
      <c r="D144" s="106">
        <f t="shared" si="58"/>
        <v>63951</v>
      </c>
      <c r="E144" s="107">
        <f t="shared" si="59"/>
        <v>0</v>
      </c>
      <c r="F144" s="105">
        <v>331</v>
      </c>
      <c r="G144" s="106">
        <v>63951</v>
      </c>
      <c r="H144" s="106">
        <v>0</v>
      </c>
      <c r="I144" s="105">
        <v>0</v>
      </c>
      <c r="J144" s="106">
        <v>0</v>
      </c>
      <c r="K144" s="107">
        <v>0</v>
      </c>
    </row>
    <row r="145" spans="1:11" x14ac:dyDescent="0.2">
      <c r="A145" s="101"/>
      <c r="B145" s="148" t="s">
        <v>157</v>
      </c>
      <c r="C145" s="105">
        <f t="shared" si="57"/>
        <v>766</v>
      </c>
      <c r="D145" s="106">
        <f t="shared" si="58"/>
        <v>151622</v>
      </c>
      <c r="E145" s="107">
        <f t="shared" si="59"/>
        <v>0</v>
      </c>
      <c r="F145" s="105">
        <v>766</v>
      </c>
      <c r="G145" s="106">
        <v>151622</v>
      </c>
      <c r="H145" s="106">
        <v>0</v>
      </c>
      <c r="I145" s="105">
        <v>0</v>
      </c>
      <c r="J145" s="106">
        <v>0</v>
      </c>
      <c r="K145" s="107">
        <v>0</v>
      </c>
    </row>
    <row r="146" spans="1:11" x14ac:dyDescent="0.2">
      <c r="A146" s="101"/>
      <c r="B146" s="95" t="s">
        <v>50</v>
      </c>
      <c r="C146" s="130">
        <f t="shared" ref="C146:H146" si="60">SUM(C142:C145)</f>
        <v>7688</v>
      </c>
      <c r="D146" s="131">
        <f t="shared" si="60"/>
        <v>2259252.752923117</v>
      </c>
      <c r="E146" s="132">
        <f t="shared" si="60"/>
        <v>3617</v>
      </c>
      <c r="F146" s="130">
        <f t="shared" si="60"/>
        <v>7648</v>
      </c>
      <c r="G146" s="131">
        <f t="shared" si="60"/>
        <v>2241667.752923117</v>
      </c>
      <c r="H146" s="131">
        <f t="shared" si="60"/>
        <v>3617</v>
      </c>
      <c r="I146" s="130">
        <f>SUM(I142:I145)</f>
        <v>40</v>
      </c>
      <c r="J146" s="131">
        <f>SUM(J142:J145)</f>
        <v>17585</v>
      </c>
      <c r="K146" s="132">
        <f>SUM(K142:K145)</f>
        <v>0</v>
      </c>
    </row>
    <row r="147" spans="1:11" x14ac:dyDescent="0.2">
      <c r="A147" s="101">
        <v>2.2999999999999998</v>
      </c>
      <c r="B147" s="95" t="s">
        <v>52</v>
      </c>
      <c r="C147" s="105"/>
      <c r="D147" s="106"/>
      <c r="E147" s="114"/>
      <c r="F147" s="105"/>
      <c r="G147" s="106"/>
      <c r="H147" s="117"/>
      <c r="I147" s="259"/>
      <c r="J147" s="257"/>
      <c r="K147" s="260"/>
    </row>
    <row r="148" spans="1:11" x14ac:dyDescent="0.2">
      <c r="A148" s="101"/>
      <c r="B148" s="95" t="s">
        <v>48</v>
      </c>
      <c r="C148" s="105">
        <f t="shared" ref="C148:C151" si="61">F148+I148</f>
        <v>8579.1486302838202</v>
      </c>
      <c r="D148" s="106">
        <f t="shared" ref="D148:D151" si="62">G148+J148</f>
        <v>1286446.0126110688</v>
      </c>
      <c r="E148" s="107">
        <f t="shared" ref="E148:E151" si="63">H148+K148</f>
        <v>90755.266410000011</v>
      </c>
      <c r="F148" s="105">
        <v>7455.2260504201677</v>
      </c>
      <c r="G148" s="106">
        <v>1265404.264315244</v>
      </c>
      <c r="H148" s="106">
        <v>61044.219230000002</v>
      </c>
      <c r="I148" s="105">
        <v>1123.9225798636526</v>
      </c>
      <c r="J148" s="106">
        <v>21041.748295824702</v>
      </c>
      <c r="K148" s="114">
        <v>29711.047180000001</v>
      </c>
    </row>
    <row r="149" spans="1:11" x14ac:dyDescent="0.2">
      <c r="A149" s="101"/>
      <c r="B149" s="95" t="s">
        <v>49</v>
      </c>
      <c r="C149" s="105">
        <f t="shared" si="61"/>
        <v>7465.3727706130721</v>
      </c>
      <c r="D149" s="106">
        <f t="shared" si="62"/>
        <v>1297343.2134016019</v>
      </c>
      <c r="E149" s="107">
        <f t="shared" si="63"/>
        <v>105816.21078999998</v>
      </c>
      <c r="F149" s="105">
        <v>6205.4797619047622</v>
      </c>
      <c r="G149" s="106">
        <v>1285585.574274756</v>
      </c>
      <c r="H149" s="106">
        <v>63758.419829999999</v>
      </c>
      <c r="I149" s="105">
        <v>1259.8930087083095</v>
      </c>
      <c r="J149" s="106">
        <v>11757.639126845846</v>
      </c>
      <c r="K149" s="107">
        <v>42057.790959999991</v>
      </c>
    </row>
    <row r="150" spans="1:11" x14ac:dyDescent="0.2">
      <c r="A150" s="101"/>
      <c r="B150" s="148" t="s">
        <v>156</v>
      </c>
      <c r="C150" s="105">
        <f t="shared" si="61"/>
        <v>176.43845910419327</v>
      </c>
      <c r="D150" s="106">
        <f t="shared" si="62"/>
        <v>34866.19609882943</v>
      </c>
      <c r="E150" s="107">
        <f t="shared" si="63"/>
        <v>2465.3629000000001</v>
      </c>
      <c r="F150" s="105">
        <v>157</v>
      </c>
      <c r="G150" s="106">
        <v>33803.218989999994</v>
      </c>
      <c r="H150" s="106">
        <v>1727</v>
      </c>
      <c r="I150" s="105">
        <v>19.438459104193257</v>
      </c>
      <c r="J150" s="106">
        <v>1062.9771088294374</v>
      </c>
      <c r="K150" s="107">
        <v>738.3629000000002</v>
      </c>
    </row>
    <row r="151" spans="1:11" x14ac:dyDescent="0.2">
      <c r="A151" s="101"/>
      <c r="B151" s="148" t="s">
        <v>157</v>
      </c>
      <c r="C151" s="105">
        <f t="shared" si="61"/>
        <v>727</v>
      </c>
      <c r="D151" s="106">
        <f t="shared" si="62"/>
        <v>78608</v>
      </c>
      <c r="E151" s="107">
        <f t="shared" si="63"/>
        <v>0</v>
      </c>
      <c r="F151" s="105">
        <v>727</v>
      </c>
      <c r="G151" s="106">
        <v>78608</v>
      </c>
      <c r="H151" s="106">
        <v>0</v>
      </c>
      <c r="I151" s="105">
        <v>0</v>
      </c>
      <c r="J151" s="106">
        <v>0</v>
      </c>
      <c r="K151" s="107">
        <v>0</v>
      </c>
    </row>
    <row r="152" spans="1:11" x14ac:dyDescent="0.2">
      <c r="A152" s="101"/>
      <c r="B152" s="95" t="s">
        <v>50</v>
      </c>
      <c r="C152" s="130">
        <f t="shared" ref="C152:H152" si="64">SUM(C148:C151)</f>
        <v>16947.959860001087</v>
      </c>
      <c r="D152" s="131">
        <f t="shared" si="64"/>
        <v>2697263.4221115001</v>
      </c>
      <c r="E152" s="132">
        <f t="shared" si="64"/>
        <v>199036.8401</v>
      </c>
      <c r="F152" s="130">
        <f t="shared" si="64"/>
        <v>14544.70581232493</v>
      </c>
      <c r="G152" s="131">
        <f t="shared" si="64"/>
        <v>2663401.0575799998</v>
      </c>
      <c r="H152" s="131">
        <f t="shared" si="64"/>
        <v>126529.63906</v>
      </c>
      <c r="I152" s="130">
        <f>SUM(I148:I151)</f>
        <v>2403.2540476761551</v>
      </c>
      <c r="J152" s="131">
        <f>SUM(J148:J151)</f>
        <v>33862.364531499989</v>
      </c>
      <c r="K152" s="132">
        <f>SUM(K148:K151)</f>
        <v>72507.20104</v>
      </c>
    </row>
    <row r="153" spans="1:11" x14ac:dyDescent="0.2">
      <c r="A153" s="101">
        <v>2.4</v>
      </c>
      <c r="B153" s="95" t="s">
        <v>121</v>
      </c>
      <c r="C153" s="105"/>
      <c r="D153" s="106"/>
      <c r="E153" s="114"/>
      <c r="F153" s="105"/>
      <c r="G153" s="106"/>
      <c r="H153" s="117"/>
      <c r="I153" s="259"/>
      <c r="J153" s="257"/>
      <c r="K153" s="260"/>
    </row>
    <row r="154" spans="1:11" x14ac:dyDescent="0.2">
      <c r="A154" s="101"/>
      <c r="B154" s="95" t="s">
        <v>48</v>
      </c>
      <c r="C154" s="105">
        <f t="shared" ref="C154:C157" si="65">F154+I154</f>
        <v>28678.992895914125</v>
      </c>
      <c r="D154" s="106">
        <f t="shared" ref="D154:D157" si="66">G154+J154</f>
        <v>8949064.3080192842</v>
      </c>
      <c r="E154" s="107">
        <f t="shared" ref="E154:E157" si="67">H154+K154</f>
        <v>166549.13274</v>
      </c>
      <c r="F154" s="105">
        <v>15610.68565315679</v>
      </c>
      <c r="G154" s="106">
        <v>4981256.1557314191</v>
      </c>
      <c r="H154" s="106">
        <v>21679</v>
      </c>
      <c r="I154" s="105">
        <v>13068.307242757335</v>
      </c>
      <c r="J154" s="106">
        <v>3967808.1522878651</v>
      </c>
      <c r="K154" s="114">
        <v>144870.13274</v>
      </c>
    </row>
    <row r="155" spans="1:11" x14ac:dyDescent="0.2">
      <c r="A155" s="101"/>
      <c r="B155" s="95" t="s">
        <v>49</v>
      </c>
      <c r="C155" s="105">
        <f t="shared" si="65"/>
        <v>14417.395145603807</v>
      </c>
      <c r="D155" s="106">
        <f t="shared" si="66"/>
        <v>3588105.1820099363</v>
      </c>
      <c r="E155" s="107">
        <f t="shared" si="67"/>
        <v>35537.145060000003</v>
      </c>
      <c r="F155" s="105">
        <v>11577.82882094223</v>
      </c>
      <c r="G155" s="106">
        <v>2699425.8354362147</v>
      </c>
      <c r="H155" s="106">
        <v>21417</v>
      </c>
      <c r="I155" s="105">
        <v>2839.5663246615768</v>
      </c>
      <c r="J155" s="106">
        <v>888679.34657372185</v>
      </c>
      <c r="K155" s="107">
        <v>14120.145060000001</v>
      </c>
    </row>
    <row r="156" spans="1:11" x14ac:dyDescent="0.2">
      <c r="A156" s="101"/>
      <c r="B156" s="148" t="s">
        <v>156</v>
      </c>
      <c r="C156" s="105">
        <f t="shared" si="65"/>
        <v>411.36795596841864</v>
      </c>
      <c r="D156" s="106">
        <f t="shared" si="66"/>
        <v>1094056.7184019675</v>
      </c>
      <c r="E156" s="107">
        <f t="shared" si="67"/>
        <v>9025.8036099999917</v>
      </c>
      <c r="F156" s="105">
        <v>234</v>
      </c>
      <c r="G156" s="106">
        <v>68090.914882877536</v>
      </c>
      <c r="H156" s="106">
        <v>4140.8036099999927</v>
      </c>
      <c r="I156" s="105">
        <v>177.36795596841864</v>
      </c>
      <c r="J156" s="106">
        <v>1025965.8035190899</v>
      </c>
      <c r="K156" s="107">
        <v>4885</v>
      </c>
    </row>
    <row r="157" spans="1:11" x14ac:dyDescent="0.2">
      <c r="A157" s="101"/>
      <c r="B157" s="148" t="s">
        <v>157</v>
      </c>
      <c r="C157" s="105">
        <f t="shared" si="65"/>
        <v>436.53225000987129</v>
      </c>
      <c r="D157" s="106">
        <f t="shared" si="66"/>
        <v>207059.82630263513</v>
      </c>
      <c r="E157" s="107">
        <f t="shared" si="67"/>
        <v>0</v>
      </c>
      <c r="F157" s="105">
        <v>23</v>
      </c>
      <c r="G157" s="106">
        <v>200550.20959711648</v>
      </c>
      <c r="H157" s="106">
        <v>0</v>
      </c>
      <c r="I157" s="105">
        <v>413.53225000987129</v>
      </c>
      <c r="J157" s="106">
        <v>6509.6167055186534</v>
      </c>
      <c r="K157" s="107">
        <v>0</v>
      </c>
    </row>
    <row r="158" spans="1:11" x14ac:dyDescent="0.2">
      <c r="A158" s="101"/>
      <c r="B158" s="95" t="s">
        <v>50</v>
      </c>
      <c r="C158" s="130">
        <f t="shared" ref="C158:H158" si="68">SUM(C154:C157)</f>
        <v>43944.288247496217</v>
      </c>
      <c r="D158" s="131">
        <f t="shared" si="68"/>
        <v>13838286.034733823</v>
      </c>
      <c r="E158" s="132">
        <f t="shared" si="68"/>
        <v>211112.08141000001</v>
      </c>
      <c r="F158" s="130">
        <f t="shared" si="68"/>
        <v>27445.514474099022</v>
      </c>
      <c r="G158" s="131">
        <f t="shared" si="68"/>
        <v>7949323.115647628</v>
      </c>
      <c r="H158" s="131">
        <f t="shared" si="68"/>
        <v>47236.803609999995</v>
      </c>
      <c r="I158" s="130">
        <f>SUM(I154:I157)</f>
        <v>16498.773773397203</v>
      </c>
      <c r="J158" s="131">
        <f>SUM(J154:J157)</f>
        <v>5888962.9190861946</v>
      </c>
      <c r="K158" s="132">
        <f>SUM(K154:K157)</f>
        <v>163875.27780000001</v>
      </c>
    </row>
    <row r="159" spans="1:11" x14ac:dyDescent="0.2">
      <c r="A159" s="101"/>
      <c r="B159" s="95"/>
      <c r="C159" s="105"/>
      <c r="D159" s="106"/>
      <c r="E159" s="114"/>
      <c r="F159" s="105"/>
      <c r="G159" s="106"/>
      <c r="H159" s="117"/>
      <c r="I159" s="124"/>
      <c r="J159" s="125"/>
      <c r="K159" s="126"/>
    </row>
    <row r="160" spans="1:11" ht="13.5" thickBot="1" x14ac:dyDescent="0.25">
      <c r="A160" s="101" t="s">
        <v>115</v>
      </c>
      <c r="B160" s="95"/>
      <c r="C160" s="133">
        <f t="shared" ref="C160:K160" si="69">C140+C146+C152+C158</f>
        <v>105012.69806032226</v>
      </c>
      <c r="D160" s="134">
        <f t="shared" si="69"/>
        <v>33862373.240025595</v>
      </c>
      <c r="E160" s="135">
        <f t="shared" si="69"/>
        <v>858697.92151000001</v>
      </c>
      <c r="F160" s="133">
        <f t="shared" si="69"/>
        <v>68576.670239248895</v>
      </c>
      <c r="G160" s="134">
        <f t="shared" si="69"/>
        <v>20695214.574547116</v>
      </c>
      <c r="H160" s="135">
        <f t="shared" si="69"/>
        <v>604344.4426699999</v>
      </c>
      <c r="I160" s="133">
        <f t="shared" si="69"/>
        <v>36436.02782107336</v>
      </c>
      <c r="J160" s="134">
        <f t="shared" si="69"/>
        <v>13167158.665478481</v>
      </c>
      <c r="K160" s="135">
        <f t="shared" si="69"/>
        <v>254353.47884</v>
      </c>
    </row>
    <row r="161" spans="1:11" ht="13.5" thickTop="1" x14ac:dyDescent="0.2">
      <c r="A161" s="101"/>
      <c r="B161" s="115"/>
      <c r="C161" s="136"/>
      <c r="D161" s="137"/>
      <c r="E161" s="138"/>
      <c r="F161" s="136"/>
      <c r="G161" s="137"/>
      <c r="H161" s="138"/>
      <c r="I161" s="136"/>
      <c r="J161" s="137"/>
      <c r="K161" s="138"/>
    </row>
    <row r="162" spans="1:11" ht="13.5" thickBot="1" x14ac:dyDescent="0.25">
      <c r="A162" s="101" t="s">
        <v>54</v>
      </c>
      <c r="B162" s="95"/>
      <c r="C162" s="139">
        <f t="shared" ref="C162:K162" si="70">+C132+C160</f>
        <v>4534926.1073452765</v>
      </c>
      <c r="D162" s="140">
        <f t="shared" si="70"/>
        <v>41018289.020367846</v>
      </c>
      <c r="E162" s="141">
        <f t="shared" si="70"/>
        <v>2920442.8198697362</v>
      </c>
      <c r="F162" s="139">
        <f t="shared" si="70"/>
        <v>2041766.947270459</v>
      </c>
      <c r="G162" s="140">
        <f t="shared" si="70"/>
        <v>24582896.344228406</v>
      </c>
      <c r="H162" s="141">
        <f t="shared" si="70"/>
        <v>2039633.0565599999</v>
      </c>
      <c r="I162" s="139">
        <f t="shared" si="70"/>
        <v>2493159.1600748161</v>
      </c>
      <c r="J162" s="140">
        <f t="shared" si="70"/>
        <v>16435392.676139446</v>
      </c>
      <c r="K162" s="141">
        <f t="shared" si="70"/>
        <v>880809.7633097365</v>
      </c>
    </row>
    <row r="163" spans="1:11" x14ac:dyDescent="0.2">
      <c r="A163" s="101"/>
      <c r="B163" s="95"/>
      <c r="C163" s="108"/>
      <c r="D163" s="109"/>
      <c r="E163" s="110"/>
      <c r="F163" s="108"/>
      <c r="G163" s="109"/>
      <c r="H163" s="110"/>
      <c r="I163" s="108"/>
      <c r="J163" s="109"/>
      <c r="K163" s="110"/>
    </row>
    <row r="164" spans="1:11" x14ac:dyDescent="0.2">
      <c r="A164" s="101" t="s">
        <v>55</v>
      </c>
      <c r="B164" s="95" t="s">
        <v>56</v>
      </c>
      <c r="C164" s="108"/>
      <c r="D164" s="109"/>
      <c r="E164" s="110"/>
      <c r="F164" s="108"/>
      <c r="G164" s="109"/>
      <c r="H164" s="110"/>
      <c r="I164" s="108"/>
      <c r="J164" s="109"/>
      <c r="K164" s="110"/>
    </row>
    <row r="165" spans="1:11" x14ac:dyDescent="0.2">
      <c r="A165" s="101" t="s">
        <v>9</v>
      </c>
      <c r="B165" s="95" t="s">
        <v>57</v>
      </c>
      <c r="C165" s="116"/>
      <c r="D165" s="117"/>
      <c r="E165" s="110"/>
      <c r="F165" s="108"/>
      <c r="G165" s="109"/>
      <c r="H165" s="110"/>
      <c r="I165" s="108"/>
      <c r="J165" s="109"/>
      <c r="K165" s="110"/>
    </row>
    <row r="166" spans="1:11" x14ac:dyDescent="0.2">
      <c r="A166" s="101">
        <v>1.1000000000000001</v>
      </c>
      <c r="B166" s="95" t="s">
        <v>253</v>
      </c>
      <c r="C166" s="116"/>
      <c r="D166" s="117"/>
      <c r="E166" s="110"/>
      <c r="F166" s="116"/>
      <c r="G166" s="117"/>
      <c r="H166" s="110"/>
      <c r="I166" s="116"/>
      <c r="J166" s="117"/>
      <c r="K166" s="110"/>
    </row>
    <row r="167" spans="1:11" x14ac:dyDescent="0.2">
      <c r="A167" s="101"/>
      <c r="B167" s="95" t="s">
        <v>48</v>
      </c>
      <c r="C167" s="105">
        <f t="shared" ref="C167:C168" si="71">F167+I167</f>
        <v>74565.030800350927</v>
      </c>
      <c r="D167" s="106">
        <f t="shared" ref="D167:D168" si="72">G167+J167</f>
        <v>223846.60475136156</v>
      </c>
      <c r="E167" s="107"/>
      <c r="F167" s="105">
        <v>24048.830800350934</v>
      </c>
      <c r="G167" s="106">
        <v>111591.39755136157</v>
      </c>
      <c r="H167" s="107"/>
      <c r="I167" s="105">
        <v>50516.2</v>
      </c>
      <c r="J167" s="106">
        <v>112255.20719999999</v>
      </c>
      <c r="K167" s="107"/>
    </row>
    <row r="168" spans="1:11" x14ac:dyDescent="0.2">
      <c r="A168" s="101"/>
      <c r="B168" s="95" t="s">
        <v>49</v>
      </c>
      <c r="C168" s="105">
        <f t="shared" si="71"/>
        <v>216738.43393707799</v>
      </c>
      <c r="D168" s="106">
        <f t="shared" si="72"/>
        <v>336227.94522126717</v>
      </c>
      <c r="E168" s="107"/>
      <c r="F168" s="105">
        <v>136860.43393707799</v>
      </c>
      <c r="G168" s="106">
        <v>207482.28050126723</v>
      </c>
      <c r="H168" s="107"/>
      <c r="I168" s="105">
        <v>79878</v>
      </c>
      <c r="J168" s="106">
        <v>128745.66471999997</v>
      </c>
      <c r="K168" s="107"/>
    </row>
    <row r="169" spans="1:11" x14ac:dyDescent="0.2">
      <c r="A169" s="101"/>
      <c r="B169" s="148" t="s">
        <v>156</v>
      </c>
      <c r="C169" s="105">
        <f>F169+I169</f>
        <v>119704.9739856415</v>
      </c>
      <c r="D169" s="106">
        <f>G169+J169</f>
        <v>214873.65139224153</v>
      </c>
      <c r="E169" s="107"/>
      <c r="F169" s="105">
        <v>20904.973985641504</v>
      </c>
      <c r="G169" s="106">
        <v>34858.900942241518</v>
      </c>
      <c r="H169" s="107"/>
      <c r="I169" s="105">
        <v>98800</v>
      </c>
      <c r="J169" s="106">
        <v>180014.75045000002</v>
      </c>
      <c r="K169" s="107"/>
    </row>
    <row r="170" spans="1:11" x14ac:dyDescent="0.2">
      <c r="A170" s="101"/>
      <c r="B170" s="148" t="s">
        <v>157</v>
      </c>
      <c r="C170" s="105">
        <f t="shared" ref="C170" si="73">F170+I170</f>
        <v>273267</v>
      </c>
      <c r="D170" s="106">
        <f t="shared" ref="D170" si="74">G170+J170</f>
        <v>88188.212</v>
      </c>
      <c r="E170" s="107"/>
      <c r="F170" s="105">
        <v>176976</v>
      </c>
      <c r="G170" s="106">
        <v>55029.212</v>
      </c>
      <c r="H170" s="107"/>
      <c r="I170" s="105">
        <v>96291</v>
      </c>
      <c r="J170" s="106">
        <v>33159</v>
      </c>
      <c r="K170" s="107"/>
    </row>
    <row r="171" spans="1:11" x14ac:dyDescent="0.2">
      <c r="A171" s="101"/>
      <c r="B171" s="95"/>
      <c r="C171" s="142">
        <f>SUM(C167:C170)</f>
        <v>684275.43872307043</v>
      </c>
      <c r="D171" s="143">
        <f>SUM(D167:D170)</f>
        <v>863136.41336487024</v>
      </c>
      <c r="E171" s="138"/>
      <c r="F171" s="142">
        <f>SUM(F167:F170)</f>
        <v>358790.23872307042</v>
      </c>
      <c r="G171" s="143">
        <f>SUM(G167:G170)</f>
        <v>408961.79099487036</v>
      </c>
      <c r="H171" s="138"/>
      <c r="I171" s="142">
        <f>SUM(I167:I170)</f>
        <v>325485.2</v>
      </c>
      <c r="J171" s="143">
        <f>SUM(J167:J170)</f>
        <v>454174.62237</v>
      </c>
      <c r="K171" s="110"/>
    </row>
    <row r="172" spans="1:11" x14ac:dyDescent="0.2">
      <c r="A172" s="101">
        <v>1.2</v>
      </c>
      <c r="B172" s="95" t="s">
        <v>254</v>
      </c>
      <c r="C172" s="116"/>
      <c r="D172" s="117"/>
      <c r="E172" s="110"/>
      <c r="F172" s="116"/>
      <c r="G172" s="117"/>
      <c r="H172" s="110"/>
      <c r="I172" s="116"/>
      <c r="J172" s="117"/>
      <c r="K172" s="110"/>
    </row>
    <row r="173" spans="1:11" x14ac:dyDescent="0.2">
      <c r="A173" s="101"/>
      <c r="B173" s="95" t="s">
        <v>48</v>
      </c>
      <c r="C173" s="105">
        <f t="shared" ref="C173:C174" si="75">F173+I173</f>
        <v>3697.9017103674605</v>
      </c>
      <c r="D173" s="106">
        <f t="shared" ref="D173:D174" si="76">G173+J173</f>
        <v>32411.181476694957</v>
      </c>
      <c r="E173" s="107"/>
      <c r="F173" s="105">
        <v>3140.9017103674605</v>
      </c>
      <c r="G173" s="106">
        <v>24845.573476694957</v>
      </c>
      <c r="H173" s="107"/>
      <c r="I173" s="105">
        <v>557</v>
      </c>
      <c r="J173" s="106">
        <v>7565.6080000000002</v>
      </c>
      <c r="K173" s="107"/>
    </row>
    <row r="174" spans="1:11" x14ac:dyDescent="0.2">
      <c r="A174" s="101"/>
      <c r="B174" s="95" t="s">
        <v>49</v>
      </c>
      <c r="C174" s="105">
        <f t="shared" si="75"/>
        <v>28242.587927494729</v>
      </c>
      <c r="D174" s="106">
        <f t="shared" si="76"/>
        <v>71914.463545972889</v>
      </c>
      <c r="E174" s="107"/>
      <c r="F174" s="105">
        <v>18956.587927494729</v>
      </c>
      <c r="G174" s="106">
        <v>57438.071285972888</v>
      </c>
      <c r="H174" s="107"/>
      <c r="I174" s="105">
        <v>9286</v>
      </c>
      <c r="J174" s="106">
        <v>14476.392259999997</v>
      </c>
      <c r="K174" s="107"/>
    </row>
    <row r="175" spans="1:11" x14ac:dyDescent="0.2">
      <c r="A175" s="101"/>
      <c r="B175" s="148" t="s">
        <v>156</v>
      </c>
      <c r="C175" s="105">
        <f>F175+I175</f>
        <v>1148.2716390673652</v>
      </c>
      <c r="D175" s="106">
        <f>G175+J175</f>
        <v>2461.1801267922874</v>
      </c>
      <c r="E175" s="107"/>
      <c r="F175" s="105">
        <v>1148.2716390673652</v>
      </c>
      <c r="G175" s="106">
        <v>2461.1801267922874</v>
      </c>
      <c r="H175" s="107"/>
      <c r="I175" s="105">
        <v>0</v>
      </c>
      <c r="J175" s="106">
        <v>0</v>
      </c>
      <c r="K175" s="107"/>
    </row>
    <row r="176" spans="1:11" x14ac:dyDescent="0.2">
      <c r="A176" s="101"/>
      <c r="B176" s="148" t="s">
        <v>157</v>
      </c>
      <c r="C176" s="105">
        <f t="shared" ref="C176" si="77">F176+I176</f>
        <v>4466</v>
      </c>
      <c r="D176" s="106">
        <f t="shared" ref="D176" si="78">G176+J176</f>
        <v>6557</v>
      </c>
      <c r="E176" s="107"/>
      <c r="F176" s="105">
        <v>4</v>
      </c>
      <c r="G176" s="106">
        <v>24</v>
      </c>
      <c r="H176" s="107"/>
      <c r="I176" s="105">
        <v>4462</v>
      </c>
      <c r="J176" s="106">
        <v>6533</v>
      </c>
      <c r="K176" s="107"/>
    </row>
    <row r="177" spans="1:11" x14ac:dyDescent="0.2">
      <c r="A177" s="101"/>
      <c r="B177" s="95"/>
      <c r="C177" s="142">
        <f>SUM(C173:C176)</f>
        <v>37554.761276929552</v>
      </c>
      <c r="D177" s="143">
        <f>SUM(D173:D176)</f>
        <v>113343.82514946013</v>
      </c>
      <c r="E177" s="138"/>
      <c r="F177" s="142">
        <f>SUM(F173:F176)</f>
        <v>23249.761276929556</v>
      </c>
      <c r="G177" s="143">
        <f>SUM(G173:G176)</f>
        <v>84768.824889460127</v>
      </c>
      <c r="H177" s="138"/>
      <c r="I177" s="142">
        <f>SUM(I173:I176)</f>
        <v>14305</v>
      </c>
      <c r="J177" s="143">
        <f>SUM(J173:J176)</f>
        <v>28575.000259999997</v>
      </c>
      <c r="K177" s="110"/>
    </row>
    <row r="178" spans="1:11" x14ac:dyDescent="0.2">
      <c r="A178" s="101">
        <v>1.3</v>
      </c>
      <c r="B178" s="95" t="s">
        <v>52</v>
      </c>
      <c r="C178" s="116"/>
      <c r="D178" s="117"/>
      <c r="E178" s="110"/>
      <c r="F178" s="116"/>
      <c r="G178" s="117"/>
      <c r="H178" s="110"/>
      <c r="I178" s="116"/>
      <c r="J178" s="117"/>
      <c r="K178" s="110"/>
    </row>
    <row r="179" spans="1:11" x14ac:dyDescent="0.2">
      <c r="A179" s="101"/>
      <c r="B179" s="95" t="s">
        <v>48</v>
      </c>
      <c r="C179" s="105">
        <f t="shared" ref="C179:C180" si="79">F179+I179</f>
        <v>827</v>
      </c>
      <c r="D179" s="106">
        <f t="shared" ref="D179:D180" si="80">G179+J179</f>
        <v>9608.8880000000008</v>
      </c>
      <c r="E179" s="107"/>
      <c r="F179" s="105">
        <v>809</v>
      </c>
      <c r="G179" s="106">
        <v>9396</v>
      </c>
      <c r="H179" s="107"/>
      <c r="I179" s="105">
        <v>18</v>
      </c>
      <c r="J179" s="106">
        <v>212.88800000000001</v>
      </c>
      <c r="K179" s="107"/>
    </row>
    <row r="180" spans="1:11" x14ac:dyDescent="0.2">
      <c r="A180" s="101"/>
      <c r="B180" s="95" t="s">
        <v>49</v>
      </c>
      <c r="C180" s="105">
        <f t="shared" si="79"/>
        <v>1436</v>
      </c>
      <c r="D180" s="106">
        <f t="shared" si="80"/>
        <v>6945.7120000000004</v>
      </c>
      <c r="E180" s="107"/>
      <c r="F180" s="105">
        <v>1394</v>
      </c>
      <c r="G180" s="106">
        <v>6904</v>
      </c>
      <c r="H180" s="107"/>
      <c r="I180" s="105">
        <v>42</v>
      </c>
      <c r="J180" s="106">
        <v>41.712000000000003</v>
      </c>
      <c r="K180" s="107"/>
    </row>
    <row r="181" spans="1:11" x14ac:dyDescent="0.2">
      <c r="A181" s="101"/>
      <c r="B181" s="148" t="s">
        <v>156</v>
      </c>
      <c r="C181" s="105">
        <f>F181+I181</f>
        <v>91</v>
      </c>
      <c r="D181" s="106">
        <f>G181+J181</f>
        <v>482</v>
      </c>
      <c r="E181" s="107"/>
      <c r="F181" s="105">
        <v>91</v>
      </c>
      <c r="G181" s="106">
        <v>482</v>
      </c>
      <c r="H181" s="107"/>
      <c r="I181" s="105">
        <v>0</v>
      </c>
      <c r="J181" s="106">
        <v>0</v>
      </c>
      <c r="K181" s="107"/>
    </row>
    <row r="182" spans="1:11" x14ac:dyDescent="0.2">
      <c r="A182" s="101"/>
      <c r="B182" s="148" t="s">
        <v>157</v>
      </c>
      <c r="C182" s="105">
        <f t="shared" ref="C182" si="81">F182+I182</f>
        <v>21</v>
      </c>
      <c r="D182" s="106">
        <f t="shared" ref="D182" si="82">G182+J182</f>
        <v>50344.332649999997</v>
      </c>
      <c r="E182" s="107"/>
      <c r="F182" s="105">
        <v>20</v>
      </c>
      <c r="G182" s="106">
        <v>104</v>
      </c>
      <c r="H182" s="107"/>
      <c r="I182" s="105">
        <v>1</v>
      </c>
      <c r="J182" s="106">
        <v>50240.332649999997</v>
      </c>
      <c r="K182" s="107"/>
    </row>
    <row r="183" spans="1:11" x14ac:dyDescent="0.2">
      <c r="A183" s="101"/>
      <c r="B183" s="95"/>
      <c r="C183" s="142">
        <f>SUM(C179:C182)</f>
        <v>2375</v>
      </c>
      <c r="D183" s="143">
        <f>SUM(D179:D182)</f>
        <v>67380.932650000002</v>
      </c>
      <c r="E183" s="138"/>
      <c r="F183" s="142">
        <f>SUM(F179:F182)</f>
        <v>2314</v>
      </c>
      <c r="G183" s="143">
        <f>SUM(G179:G182)</f>
        <v>16886</v>
      </c>
      <c r="H183" s="138"/>
      <c r="I183" s="142">
        <f>SUM(I179:I182)</f>
        <v>61</v>
      </c>
      <c r="J183" s="143">
        <f>SUM(J179:J182)</f>
        <v>50494.932649999995</v>
      </c>
      <c r="K183" s="110"/>
    </row>
    <row r="184" spans="1:11" x14ac:dyDescent="0.2">
      <c r="A184" s="101">
        <v>1.4</v>
      </c>
      <c r="B184" s="95" t="s">
        <v>151</v>
      </c>
      <c r="C184" s="116"/>
      <c r="D184" s="117"/>
      <c r="E184" s="110"/>
      <c r="F184" s="116"/>
      <c r="G184" s="117"/>
      <c r="H184" s="114"/>
      <c r="I184" s="116"/>
      <c r="J184" s="117"/>
      <c r="K184" s="114"/>
    </row>
    <row r="185" spans="1:11" x14ac:dyDescent="0.2">
      <c r="A185" s="101"/>
      <c r="B185" s="95" t="s">
        <v>48</v>
      </c>
      <c r="C185" s="105">
        <f t="shared" ref="C185:C186" si="83">F185+I185</f>
        <v>0</v>
      </c>
      <c r="D185" s="106">
        <f t="shared" ref="D185:D186" si="84">G185+J185</f>
        <v>0</v>
      </c>
      <c r="E185" s="107"/>
      <c r="F185" s="105">
        <v>0</v>
      </c>
      <c r="G185" s="106">
        <v>0</v>
      </c>
      <c r="H185" s="107"/>
      <c r="I185" s="105">
        <v>0</v>
      </c>
      <c r="J185" s="106">
        <v>0</v>
      </c>
      <c r="K185" s="107"/>
    </row>
    <row r="186" spans="1:11" x14ac:dyDescent="0.2">
      <c r="A186" s="101"/>
      <c r="B186" s="95" t="s">
        <v>49</v>
      </c>
      <c r="C186" s="105">
        <f t="shared" si="83"/>
        <v>667</v>
      </c>
      <c r="D186" s="106">
        <f t="shared" si="84"/>
        <v>10353</v>
      </c>
      <c r="E186" s="107"/>
      <c r="F186" s="105">
        <v>667</v>
      </c>
      <c r="G186" s="106">
        <v>10353</v>
      </c>
      <c r="H186" s="107"/>
      <c r="I186" s="105">
        <v>0</v>
      </c>
      <c r="J186" s="106">
        <v>0</v>
      </c>
      <c r="K186" s="107"/>
    </row>
    <row r="187" spans="1:11" x14ac:dyDescent="0.2">
      <c r="A187" s="101"/>
      <c r="B187" s="148" t="s">
        <v>156</v>
      </c>
      <c r="C187" s="105">
        <f>F187+I187</f>
        <v>0</v>
      </c>
      <c r="D187" s="106">
        <f>G187+J187</f>
        <v>0</v>
      </c>
      <c r="E187" s="107"/>
      <c r="F187" s="105">
        <v>0</v>
      </c>
      <c r="G187" s="106">
        <v>0</v>
      </c>
      <c r="H187" s="107"/>
      <c r="I187" s="105">
        <v>0</v>
      </c>
      <c r="J187" s="106">
        <v>0</v>
      </c>
      <c r="K187" s="107"/>
    </row>
    <row r="188" spans="1:11" x14ac:dyDescent="0.2">
      <c r="A188" s="101"/>
      <c r="B188" s="148" t="s">
        <v>157</v>
      </c>
      <c r="C188" s="105">
        <f t="shared" ref="C188" si="85">F188+I188</f>
        <v>717932</v>
      </c>
      <c r="D188" s="106">
        <f t="shared" ref="D188" si="86">G188+J188</f>
        <v>305771.39211999997</v>
      </c>
      <c r="E188" s="107"/>
      <c r="F188" s="105">
        <v>493441</v>
      </c>
      <c r="G188" s="106">
        <v>134478</v>
      </c>
      <c r="H188" s="107"/>
      <c r="I188" s="105">
        <v>224491</v>
      </c>
      <c r="J188" s="106">
        <v>171293.39212</v>
      </c>
      <c r="K188" s="107"/>
    </row>
    <row r="189" spans="1:11" x14ac:dyDescent="0.2">
      <c r="A189" s="101"/>
      <c r="B189" s="95"/>
      <c r="C189" s="142">
        <f>SUM(C185:C188)</f>
        <v>718599</v>
      </c>
      <c r="D189" s="143">
        <f>SUM(D185:D188)</f>
        <v>316124.39211999997</v>
      </c>
      <c r="E189" s="138"/>
      <c r="F189" s="143">
        <f>SUM(F185:F188)</f>
        <v>494108</v>
      </c>
      <c r="G189" s="143">
        <f>SUM(G185:G188)</f>
        <v>144831</v>
      </c>
      <c r="H189" s="138"/>
      <c r="I189" s="143">
        <f>SUM(I185:I188)</f>
        <v>224491</v>
      </c>
      <c r="J189" s="143">
        <f>SUM(J185:J188)</f>
        <v>171293.39212</v>
      </c>
      <c r="K189" s="110"/>
    </row>
    <row r="190" spans="1:11" x14ac:dyDescent="0.2">
      <c r="A190" s="101"/>
      <c r="B190" s="118" t="s">
        <v>152</v>
      </c>
      <c r="C190" s="143">
        <f>C189+C183+C177+C171</f>
        <v>1442804.2</v>
      </c>
      <c r="D190" s="143">
        <f>D189+D183+D177+D171</f>
        <v>1359985.5632843303</v>
      </c>
      <c r="E190" s="138"/>
      <c r="F190" s="143">
        <f>F189+F183+F177+F171</f>
        <v>878462</v>
      </c>
      <c r="G190" s="143">
        <f>G189+G183+G177+G171</f>
        <v>655447.61588433047</v>
      </c>
      <c r="H190" s="138"/>
      <c r="I190" s="143">
        <f>I189+I183+I177+I171</f>
        <v>564342.19999999995</v>
      </c>
      <c r="J190" s="143">
        <f>J189+J183+J177+J171</f>
        <v>704537.94739999995</v>
      </c>
      <c r="K190" s="110"/>
    </row>
    <row r="191" spans="1:11" x14ac:dyDescent="0.2">
      <c r="A191" s="101"/>
      <c r="B191" s="118"/>
      <c r="C191" s="262"/>
      <c r="D191" s="258"/>
      <c r="E191" s="138"/>
      <c r="F191" s="262"/>
      <c r="G191" s="258"/>
      <c r="H191" s="138"/>
      <c r="I191" s="262"/>
      <c r="J191" s="258"/>
      <c r="K191" s="110"/>
    </row>
    <row r="192" spans="1:11" x14ac:dyDescent="0.2">
      <c r="A192" s="101" t="s">
        <v>58</v>
      </c>
      <c r="B192" s="95" t="s">
        <v>153</v>
      </c>
      <c r="C192" s="116"/>
      <c r="D192" s="117"/>
      <c r="E192" s="110"/>
      <c r="F192" s="116"/>
      <c r="G192" s="117"/>
      <c r="H192" s="114"/>
      <c r="I192" s="116"/>
      <c r="J192" s="117"/>
      <c r="K192" s="114"/>
    </row>
    <row r="193" spans="1:11" x14ac:dyDescent="0.2">
      <c r="A193" s="101"/>
      <c r="B193" s="95" t="s">
        <v>48</v>
      </c>
      <c r="C193" s="105">
        <f t="shared" ref="C193:C194" si="87">F193+I193</f>
        <v>133414.64293837946</v>
      </c>
      <c r="D193" s="106">
        <f t="shared" ref="D193:D194" si="88">G193+J193</f>
        <v>744180.48140381859</v>
      </c>
      <c r="E193" s="107"/>
      <c r="F193" s="105">
        <v>54780.210969361084</v>
      </c>
      <c r="G193" s="106">
        <v>366926.31269585039</v>
      </c>
      <c r="H193" s="107"/>
      <c r="I193" s="105">
        <v>78634.431969018377</v>
      </c>
      <c r="J193" s="106">
        <v>377254.16870796826</v>
      </c>
      <c r="K193" s="107"/>
    </row>
    <row r="194" spans="1:11" x14ac:dyDescent="0.2">
      <c r="A194" s="101"/>
      <c r="B194" s="95" t="s">
        <v>49</v>
      </c>
      <c r="C194" s="105">
        <f t="shared" si="87"/>
        <v>231902.63158895302</v>
      </c>
      <c r="D194" s="106">
        <f t="shared" si="88"/>
        <v>491474.5636727293</v>
      </c>
      <c r="E194" s="107"/>
      <c r="F194" s="105">
        <v>137369.52508246747</v>
      </c>
      <c r="G194" s="106">
        <v>328804.76573089033</v>
      </c>
      <c r="H194" s="107"/>
      <c r="I194" s="105">
        <v>94533.106506485536</v>
      </c>
      <c r="J194" s="106">
        <v>162669.79794183894</v>
      </c>
      <c r="K194" s="107"/>
    </row>
    <row r="195" spans="1:11" x14ac:dyDescent="0.2">
      <c r="A195" s="101"/>
      <c r="B195" s="148" t="s">
        <v>156</v>
      </c>
      <c r="C195" s="105">
        <f>F195+I195</f>
        <v>107461.52547266755</v>
      </c>
      <c r="D195" s="106">
        <f>G195+J195</f>
        <v>139919.93621180911</v>
      </c>
      <c r="E195" s="107"/>
      <c r="F195" s="105">
        <v>34287.263948171458</v>
      </c>
      <c r="G195" s="106">
        <v>30415.276332380781</v>
      </c>
      <c r="H195" s="107"/>
      <c r="I195" s="105">
        <v>73174.261524496091</v>
      </c>
      <c r="J195" s="106">
        <v>109504.65987942833</v>
      </c>
      <c r="K195" s="107"/>
    </row>
    <row r="196" spans="1:11" x14ac:dyDescent="0.2">
      <c r="A196" s="101"/>
      <c r="B196" s="148" t="s">
        <v>157</v>
      </c>
      <c r="C196" s="105">
        <f t="shared" ref="C196" si="89">F196+I196</f>
        <v>797537.6</v>
      </c>
      <c r="D196" s="106">
        <f t="shared" ref="D196" si="90">G196+J196</f>
        <v>295957.28999999998</v>
      </c>
      <c r="E196" s="107"/>
      <c r="F196" s="105">
        <v>5380</v>
      </c>
      <c r="G196" s="106">
        <v>3412.49</v>
      </c>
      <c r="H196" s="107"/>
      <c r="I196" s="105">
        <v>792157.6</v>
      </c>
      <c r="J196" s="106">
        <v>292544.8</v>
      </c>
      <c r="K196" s="107"/>
    </row>
    <row r="197" spans="1:11" x14ac:dyDescent="0.2">
      <c r="A197" s="101"/>
      <c r="B197" s="95"/>
      <c r="C197" s="142">
        <f>SUM(C193:C196)</f>
        <v>1270316.3999999999</v>
      </c>
      <c r="D197" s="143">
        <f>SUM(D193:D196)</f>
        <v>1671532.271288357</v>
      </c>
      <c r="E197" s="138"/>
      <c r="F197" s="142">
        <f>SUM(F193:F196)</f>
        <v>231817</v>
      </c>
      <c r="G197" s="143">
        <f>SUM(G193:G196)</f>
        <v>729558.84475912154</v>
      </c>
      <c r="H197" s="138"/>
      <c r="I197" s="142">
        <f>SUM(I193:I196)</f>
        <v>1038499.3999999999</v>
      </c>
      <c r="J197" s="143">
        <f>SUM(J193:J196)</f>
        <v>941973.42652923544</v>
      </c>
      <c r="K197" s="110"/>
    </row>
    <row r="198" spans="1:11" ht="13.5" thickBot="1" x14ac:dyDescent="0.25">
      <c r="A198" s="101" t="s">
        <v>59</v>
      </c>
      <c r="B198" s="95"/>
      <c r="C198" s="144">
        <f>C197+C190</f>
        <v>2713120.5999999996</v>
      </c>
      <c r="D198" s="145">
        <f>D197+D190</f>
        <v>3031517.8345726873</v>
      </c>
      <c r="E198" s="138"/>
      <c r="F198" s="144">
        <f>F197+F190</f>
        <v>1110279</v>
      </c>
      <c r="G198" s="145">
        <f>G197+G190</f>
        <v>1385006.4606434521</v>
      </c>
      <c r="H198" s="138"/>
      <c r="I198" s="144">
        <f>I197+I190</f>
        <v>1602841.5999999999</v>
      </c>
      <c r="J198" s="145">
        <f>J197+J190</f>
        <v>1646511.3739292354</v>
      </c>
      <c r="K198" s="110"/>
    </row>
    <row r="199" spans="1:11" ht="13.5" thickTop="1" x14ac:dyDescent="0.2"/>
  </sheetData>
  <phoneticPr fontId="7" type="noConversion"/>
  <pageMargins left="1.1417322834645669" right="0.19685039370078741" top="0.23622047244094491" bottom="0.35433070866141736" header="0.19685039370078741" footer="0.19685039370078741"/>
  <pageSetup paperSize="9" scale="88" fitToHeight="4" orientation="landscape" r:id="rId1"/>
  <headerFooter alignWithMargins="0">
    <oddFooter>&amp;L&amp;F &amp;A&amp;R&amp;D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77"/>
  <sheetViews>
    <sheetView topLeftCell="B1" zoomScale="75" zoomScaleNormal="75" workbookViewId="0">
      <pane xSplit="4" ySplit="6" topLeftCell="F7" activePane="bottomRight" state="frozen"/>
      <selection activeCell="B1" sqref="B1"/>
      <selection pane="topRight" activeCell="F1" sqref="F1"/>
      <selection pane="bottomLeft" activeCell="B7" sqref="B7"/>
      <selection pane="bottomRight" activeCell="B3" sqref="B3:E6"/>
    </sheetView>
  </sheetViews>
  <sheetFormatPr defaultColWidth="8.85546875" defaultRowHeight="12.75" x14ac:dyDescent="0.2"/>
  <cols>
    <col min="1" max="1" width="8.7109375" style="149" hidden="1" customWidth="1"/>
    <col min="2" max="2" width="4.28515625" style="153" customWidth="1"/>
    <col min="3" max="3" width="4.42578125" style="153" customWidth="1"/>
    <col min="4" max="4" width="8.85546875" style="153" customWidth="1"/>
    <col min="5" max="5" width="38.42578125" style="153" customWidth="1"/>
    <col min="6" max="6" width="18.140625" style="153" customWidth="1"/>
    <col min="7" max="7" width="20.5703125" style="153" bestFit="1" customWidth="1"/>
    <col min="8" max="8" width="18.7109375" style="153" bestFit="1" customWidth="1"/>
    <col min="9" max="16384" width="8.85546875" style="153"/>
  </cols>
  <sheetData>
    <row r="1" spans="1:45" ht="15" x14ac:dyDescent="0.25">
      <c r="B1" s="150" t="s">
        <v>158</v>
      </c>
      <c r="C1" s="151"/>
      <c r="D1" s="151"/>
      <c r="E1" s="151"/>
      <c r="F1" s="276" t="s">
        <v>4</v>
      </c>
      <c r="G1" s="277"/>
      <c r="H1" s="278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</row>
    <row r="2" spans="1:45" ht="15" x14ac:dyDescent="0.25">
      <c r="B2" s="255" t="s">
        <v>255</v>
      </c>
      <c r="C2" s="154"/>
      <c r="D2" s="154"/>
      <c r="E2" s="154"/>
      <c r="F2" s="279"/>
      <c r="G2" s="280"/>
      <c r="H2" s="281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</row>
    <row r="3" spans="1:45" x14ac:dyDescent="0.2">
      <c r="B3" s="286" t="s">
        <v>159</v>
      </c>
      <c r="C3" s="286"/>
      <c r="D3" s="286"/>
      <c r="E3" s="287"/>
      <c r="F3" s="282" t="s">
        <v>160</v>
      </c>
      <c r="G3" s="283"/>
      <c r="H3" s="197" t="s">
        <v>161</v>
      </c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</row>
    <row r="4" spans="1:45" x14ac:dyDescent="0.2">
      <c r="B4" s="286"/>
      <c r="C4" s="286"/>
      <c r="D4" s="286"/>
      <c r="E4" s="287"/>
      <c r="F4" s="198" t="s">
        <v>162</v>
      </c>
      <c r="G4" s="199" t="s">
        <v>163</v>
      </c>
      <c r="H4" s="200" t="s">
        <v>163</v>
      </c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</row>
    <row r="5" spans="1:45" x14ac:dyDescent="0.2">
      <c r="B5" s="286"/>
      <c r="C5" s="286"/>
      <c r="D5" s="286"/>
      <c r="E5" s="287"/>
      <c r="F5" s="201" t="s">
        <v>164</v>
      </c>
      <c r="G5" s="202" t="s">
        <v>164</v>
      </c>
      <c r="H5" s="203" t="s">
        <v>164</v>
      </c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</row>
    <row r="6" spans="1:45" x14ac:dyDescent="0.2">
      <c r="B6" s="286"/>
      <c r="C6" s="286"/>
      <c r="D6" s="286"/>
      <c r="E6" s="287"/>
      <c r="F6" s="204" t="s">
        <v>7</v>
      </c>
      <c r="G6" s="205" t="s">
        <v>7</v>
      </c>
      <c r="H6" s="206" t="s">
        <v>7</v>
      </c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</row>
    <row r="7" spans="1:45" s="146" customFormat="1" ht="15" x14ac:dyDescent="0.25">
      <c r="A7" s="157"/>
      <c r="B7" s="284" t="s">
        <v>165</v>
      </c>
      <c r="C7" s="285"/>
      <c r="D7" s="285"/>
      <c r="E7" s="285"/>
      <c r="F7" s="207"/>
      <c r="G7" s="208"/>
      <c r="H7" s="209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</row>
    <row r="8" spans="1:45" s="146" customFormat="1" x14ac:dyDescent="0.2">
      <c r="A8" s="157"/>
      <c r="B8" s="289" t="s">
        <v>166</v>
      </c>
      <c r="C8" s="289"/>
      <c r="D8" s="289"/>
      <c r="E8" s="289"/>
      <c r="F8" s="210"/>
      <c r="G8" s="211"/>
      <c r="H8" s="212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</row>
    <row r="9" spans="1:45" s="146" customFormat="1" x14ac:dyDescent="0.2">
      <c r="A9" s="157" t="s">
        <v>167</v>
      </c>
      <c r="B9" s="159"/>
      <c r="C9" s="275" t="s">
        <v>168</v>
      </c>
      <c r="D9" s="275"/>
      <c r="E9" s="275"/>
      <c r="F9" s="231">
        <v>46180.069969999997</v>
      </c>
      <c r="G9" s="237">
        <v>47188.849729999994</v>
      </c>
      <c r="H9" s="234">
        <v>50098.495490000001</v>
      </c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</row>
    <row r="10" spans="1:45" s="146" customFormat="1" x14ac:dyDescent="0.2">
      <c r="A10" s="157" t="s">
        <v>169</v>
      </c>
      <c r="B10" s="159"/>
      <c r="C10" s="290" t="s">
        <v>170</v>
      </c>
      <c r="D10" s="290"/>
      <c r="E10" s="290"/>
      <c r="F10" s="231">
        <v>730770.68115359242</v>
      </c>
      <c r="G10" s="237">
        <v>753918.9428243991</v>
      </c>
      <c r="H10" s="234">
        <v>605057.28461941192</v>
      </c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</row>
    <row r="11" spans="1:45" s="146" customFormat="1" x14ac:dyDescent="0.2">
      <c r="A11" s="157" t="s">
        <v>171</v>
      </c>
      <c r="B11" s="159"/>
      <c r="C11" s="291" t="s">
        <v>172</v>
      </c>
      <c r="D11" s="291"/>
      <c r="E11" s="291"/>
      <c r="F11" s="231">
        <v>424535.63077800709</v>
      </c>
      <c r="G11" s="237">
        <v>450532.54808800702</v>
      </c>
      <c r="H11" s="234">
        <v>429083.23581543507</v>
      </c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</row>
    <row r="12" spans="1:45" s="146" customFormat="1" x14ac:dyDescent="0.2">
      <c r="A12" s="157" t="s">
        <v>173</v>
      </c>
      <c r="B12" s="159"/>
      <c r="C12" s="291" t="s">
        <v>174</v>
      </c>
      <c r="D12" s="291"/>
      <c r="E12" s="291"/>
      <c r="F12" s="231">
        <v>147116.88694715267</v>
      </c>
      <c r="G12" s="237">
        <v>156530.48545328184</v>
      </c>
      <c r="H12" s="234">
        <v>167270.26073964598</v>
      </c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</row>
    <row r="13" spans="1:45" s="146" customFormat="1" x14ac:dyDescent="0.2">
      <c r="A13" s="157" t="s">
        <v>175</v>
      </c>
      <c r="B13" s="159"/>
      <c r="C13" s="291" t="s">
        <v>176</v>
      </c>
      <c r="D13" s="291"/>
      <c r="E13" s="291"/>
      <c r="F13" s="231">
        <v>2160208.2948647114</v>
      </c>
      <c r="G13" s="237">
        <v>2277150.2747583655</v>
      </c>
      <c r="H13" s="234">
        <v>1980498.2543691944</v>
      </c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</row>
    <row r="14" spans="1:45" s="146" customFormat="1" x14ac:dyDescent="0.2">
      <c r="A14" s="157" t="s">
        <v>177</v>
      </c>
      <c r="B14" s="159"/>
      <c r="C14" s="291" t="s">
        <v>178</v>
      </c>
      <c r="D14" s="291"/>
      <c r="E14" s="291"/>
      <c r="F14" s="231">
        <v>877</v>
      </c>
      <c r="G14" s="237">
        <v>877</v>
      </c>
      <c r="H14" s="234">
        <v>0</v>
      </c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</row>
    <row r="15" spans="1:45" s="146" customFormat="1" x14ac:dyDescent="0.2">
      <c r="A15" s="157" t="s">
        <v>179</v>
      </c>
      <c r="B15" s="159"/>
      <c r="C15" s="288" t="s">
        <v>180</v>
      </c>
      <c r="D15" s="288"/>
      <c r="E15" s="288"/>
      <c r="F15" s="232">
        <v>3509688.5637134635</v>
      </c>
      <c r="G15" s="213">
        <v>3686198.1008540532</v>
      </c>
      <c r="H15" s="235">
        <v>3232007.5310336873</v>
      </c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</row>
    <row r="16" spans="1:45" s="146" customFormat="1" x14ac:dyDescent="0.2">
      <c r="A16" s="157"/>
      <c r="B16" s="159"/>
      <c r="C16" s="295"/>
      <c r="D16" s="295"/>
      <c r="E16" s="295"/>
      <c r="F16" s="214"/>
      <c r="G16" s="238"/>
      <c r="H16" s="226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</row>
    <row r="17" spans="1:45" s="146" customFormat="1" x14ac:dyDescent="0.2">
      <c r="A17" s="157"/>
      <c r="B17" s="289" t="s">
        <v>181</v>
      </c>
      <c r="C17" s="289"/>
      <c r="D17" s="289"/>
      <c r="E17" s="289"/>
      <c r="F17" s="210"/>
      <c r="G17" s="239"/>
      <c r="H17" s="212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</row>
    <row r="18" spans="1:45" s="146" customFormat="1" x14ac:dyDescent="0.2">
      <c r="A18" s="157" t="s">
        <v>167</v>
      </c>
      <c r="B18" s="159"/>
      <c r="C18" s="275" t="s">
        <v>168</v>
      </c>
      <c r="D18" s="275"/>
      <c r="E18" s="275"/>
      <c r="F18" s="231">
        <v>17829</v>
      </c>
      <c r="G18" s="237">
        <v>17829</v>
      </c>
      <c r="H18" s="234">
        <v>15771</v>
      </c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</row>
    <row r="19" spans="1:45" s="146" customFormat="1" x14ac:dyDescent="0.2">
      <c r="A19" s="157" t="s">
        <v>169</v>
      </c>
      <c r="B19" s="159"/>
      <c r="C19" s="290" t="s">
        <v>170</v>
      </c>
      <c r="D19" s="290"/>
      <c r="E19" s="290"/>
      <c r="F19" s="231">
        <v>386106.23659700755</v>
      </c>
      <c r="G19" s="237">
        <v>395967.10125361709</v>
      </c>
      <c r="H19" s="234">
        <v>318591.603569236</v>
      </c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</row>
    <row r="20" spans="1:45" s="146" customFormat="1" x14ac:dyDescent="0.2">
      <c r="A20" s="157" t="s">
        <v>171</v>
      </c>
      <c r="B20" s="159"/>
      <c r="C20" s="291" t="s">
        <v>172</v>
      </c>
      <c r="D20" s="291"/>
      <c r="E20" s="291"/>
      <c r="F20" s="231">
        <v>0</v>
      </c>
      <c r="G20" s="237">
        <v>0</v>
      </c>
      <c r="H20" s="234">
        <v>0</v>
      </c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</row>
    <row r="21" spans="1:45" s="146" customFormat="1" x14ac:dyDescent="0.2">
      <c r="A21" s="157" t="s">
        <v>173</v>
      </c>
      <c r="B21" s="159"/>
      <c r="C21" s="291" t="s">
        <v>174</v>
      </c>
      <c r="D21" s="291"/>
      <c r="E21" s="291"/>
      <c r="F21" s="231">
        <v>147460.5458946026</v>
      </c>
      <c r="G21" s="237">
        <v>154363.48176003734</v>
      </c>
      <c r="H21" s="234">
        <v>157223.39968964597</v>
      </c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</row>
    <row r="22" spans="1:45" s="146" customFormat="1" x14ac:dyDescent="0.2">
      <c r="A22" s="157" t="s">
        <v>175</v>
      </c>
      <c r="B22" s="159"/>
      <c r="C22" s="291" t="s">
        <v>176</v>
      </c>
      <c r="D22" s="291"/>
      <c r="E22" s="291"/>
      <c r="F22" s="231">
        <v>1993461.7881757915</v>
      </c>
      <c r="G22" s="237">
        <v>2060677.6949755186</v>
      </c>
      <c r="H22" s="234">
        <v>1815652.4303667459</v>
      </c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</row>
    <row r="23" spans="1:45" s="146" customFormat="1" x14ac:dyDescent="0.2">
      <c r="A23" s="157" t="s">
        <v>177</v>
      </c>
      <c r="B23" s="159"/>
      <c r="C23" s="291" t="s">
        <v>178</v>
      </c>
      <c r="D23" s="291"/>
      <c r="E23" s="291"/>
      <c r="F23" s="231">
        <v>877</v>
      </c>
      <c r="G23" s="237">
        <v>877</v>
      </c>
      <c r="H23" s="234">
        <v>0</v>
      </c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</row>
    <row r="24" spans="1:45" s="146" customFormat="1" x14ac:dyDescent="0.2">
      <c r="A24" s="157" t="s">
        <v>179</v>
      </c>
      <c r="B24" s="159"/>
      <c r="C24" s="288" t="s">
        <v>182</v>
      </c>
      <c r="D24" s="288"/>
      <c r="E24" s="288"/>
      <c r="F24" s="232">
        <v>2545734.5706674019</v>
      </c>
      <c r="G24" s="213">
        <v>2629714.2779891733</v>
      </c>
      <c r="H24" s="235">
        <v>2307238.4336256278</v>
      </c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</row>
    <row r="25" spans="1:45" s="146" customFormat="1" x14ac:dyDescent="0.2">
      <c r="A25" s="157"/>
      <c r="B25" s="159"/>
      <c r="C25" s="159"/>
      <c r="D25" s="159"/>
      <c r="E25" s="159"/>
      <c r="F25" s="215"/>
      <c r="G25" s="240"/>
      <c r="H25" s="22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</row>
    <row r="26" spans="1:45" s="146" customFormat="1" x14ac:dyDescent="0.2">
      <c r="A26" s="157"/>
      <c r="B26" s="289" t="s">
        <v>183</v>
      </c>
      <c r="C26" s="289"/>
      <c r="D26" s="289"/>
      <c r="E26" s="289"/>
      <c r="F26" s="210"/>
      <c r="G26" s="239"/>
      <c r="H26" s="212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</row>
    <row r="27" spans="1:45" s="146" customFormat="1" x14ac:dyDescent="0.2">
      <c r="A27" s="157" t="s">
        <v>167</v>
      </c>
      <c r="B27" s="159"/>
      <c r="C27" s="275" t="s">
        <v>168</v>
      </c>
      <c r="D27" s="275"/>
      <c r="E27" s="275"/>
      <c r="F27" s="231">
        <v>0</v>
      </c>
      <c r="G27" s="237">
        <v>0</v>
      </c>
      <c r="H27" s="234">
        <v>0</v>
      </c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</row>
    <row r="28" spans="1:45" s="146" customFormat="1" x14ac:dyDescent="0.2">
      <c r="A28" s="157" t="s">
        <v>169</v>
      </c>
      <c r="B28" s="159"/>
      <c r="C28" s="290" t="s">
        <v>170</v>
      </c>
      <c r="D28" s="290"/>
      <c r="E28" s="290"/>
      <c r="F28" s="231">
        <v>1000</v>
      </c>
      <c r="G28" s="237">
        <v>1000</v>
      </c>
      <c r="H28" s="234">
        <v>932</v>
      </c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</row>
    <row r="29" spans="1:45" s="146" customFormat="1" x14ac:dyDescent="0.2">
      <c r="A29" s="157" t="s">
        <v>171</v>
      </c>
      <c r="B29" s="159"/>
      <c r="C29" s="291" t="s">
        <v>172</v>
      </c>
      <c r="D29" s="291"/>
      <c r="E29" s="291"/>
      <c r="F29" s="231">
        <v>0</v>
      </c>
      <c r="G29" s="237">
        <v>0</v>
      </c>
      <c r="H29" s="234">
        <v>0</v>
      </c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</row>
    <row r="30" spans="1:45" s="146" customFormat="1" x14ac:dyDescent="0.2">
      <c r="A30" s="157" t="s">
        <v>173</v>
      </c>
      <c r="B30" s="159"/>
      <c r="C30" s="291" t="s">
        <v>174</v>
      </c>
      <c r="D30" s="291"/>
      <c r="E30" s="291"/>
      <c r="F30" s="231">
        <v>0</v>
      </c>
      <c r="G30" s="237">
        <v>0</v>
      </c>
      <c r="H30" s="234">
        <v>0</v>
      </c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</row>
    <row r="31" spans="1:45" s="146" customFormat="1" x14ac:dyDescent="0.2">
      <c r="A31" s="157" t="s">
        <v>175</v>
      </c>
      <c r="B31" s="159"/>
      <c r="C31" s="291" t="s">
        <v>176</v>
      </c>
      <c r="D31" s="291"/>
      <c r="E31" s="291"/>
      <c r="F31" s="231">
        <v>2331</v>
      </c>
      <c r="G31" s="237">
        <v>1111.7178999999996</v>
      </c>
      <c r="H31" s="234">
        <v>1108</v>
      </c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</row>
    <row r="32" spans="1:45" s="146" customFormat="1" x14ac:dyDescent="0.2">
      <c r="A32" s="157" t="s">
        <v>177</v>
      </c>
      <c r="B32" s="159"/>
      <c r="C32" s="291" t="s">
        <v>178</v>
      </c>
      <c r="D32" s="291"/>
      <c r="E32" s="291"/>
      <c r="F32" s="231">
        <v>0</v>
      </c>
      <c r="G32" s="237">
        <v>0</v>
      </c>
      <c r="H32" s="234">
        <v>0</v>
      </c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</row>
    <row r="33" spans="1:45" s="146" customFormat="1" x14ac:dyDescent="0.2">
      <c r="A33" s="157" t="s">
        <v>179</v>
      </c>
      <c r="B33" s="159"/>
      <c r="C33" s="288" t="s">
        <v>184</v>
      </c>
      <c r="D33" s="288"/>
      <c r="E33" s="288"/>
      <c r="F33" s="232">
        <v>3331</v>
      </c>
      <c r="G33" s="213">
        <v>2111.7178999999996</v>
      </c>
      <c r="H33" s="235">
        <v>2040</v>
      </c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</row>
    <row r="34" spans="1:45" s="146" customFormat="1" x14ac:dyDescent="0.2">
      <c r="A34" s="157"/>
      <c r="B34" s="159"/>
      <c r="C34" s="159"/>
      <c r="D34" s="159"/>
      <c r="E34" s="159"/>
      <c r="F34" s="215"/>
      <c r="G34" s="240"/>
      <c r="H34" s="22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</row>
    <row r="35" spans="1:45" s="146" customFormat="1" x14ac:dyDescent="0.2">
      <c r="A35" s="157"/>
      <c r="B35" s="289" t="s">
        <v>185</v>
      </c>
      <c r="C35" s="289"/>
      <c r="D35" s="289"/>
      <c r="E35" s="289"/>
      <c r="F35" s="210"/>
      <c r="G35" s="239"/>
      <c r="H35" s="212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</row>
    <row r="36" spans="1:45" s="146" customFormat="1" x14ac:dyDescent="0.2">
      <c r="A36" s="157" t="s">
        <v>167</v>
      </c>
      <c r="B36" s="159"/>
      <c r="C36" s="275" t="s">
        <v>168</v>
      </c>
      <c r="D36" s="275"/>
      <c r="E36" s="275"/>
      <c r="F36" s="231">
        <v>28350.069969999997</v>
      </c>
      <c r="G36" s="237">
        <v>29358.849729999994</v>
      </c>
      <c r="H36" s="234">
        <v>34327.495490000001</v>
      </c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</row>
    <row r="37" spans="1:45" s="146" customFormat="1" x14ac:dyDescent="0.2">
      <c r="A37" s="157" t="s">
        <v>169</v>
      </c>
      <c r="B37" s="159"/>
      <c r="C37" s="290" t="s">
        <v>170</v>
      </c>
      <c r="D37" s="290"/>
      <c r="E37" s="290"/>
      <c r="F37" s="231">
        <v>343665.44455658487</v>
      </c>
      <c r="G37" s="237">
        <v>356952.84157078207</v>
      </c>
      <c r="H37" s="234">
        <v>285533.68105017592</v>
      </c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</row>
    <row r="38" spans="1:45" s="146" customFormat="1" x14ac:dyDescent="0.2">
      <c r="A38" s="157" t="s">
        <v>171</v>
      </c>
      <c r="B38" s="159"/>
      <c r="C38" s="291" t="s">
        <v>172</v>
      </c>
      <c r="D38" s="291"/>
      <c r="E38" s="291"/>
      <c r="F38" s="231">
        <v>424535.63077800709</v>
      </c>
      <c r="G38" s="237">
        <v>450532.54808800702</v>
      </c>
      <c r="H38" s="234">
        <v>429083.23581543507</v>
      </c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</row>
    <row r="39" spans="1:45" s="146" customFormat="1" x14ac:dyDescent="0.2">
      <c r="A39" s="157" t="s">
        <v>173</v>
      </c>
      <c r="B39" s="159"/>
      <c r="C39" s="291" t="s">
        <v>174</v>
      </c>
      <c r="D39" s="291"/>
      <c r="E39" s="291"/>
      <c r="F39" s="231">
        <v>-343.65894744993102</v>
      </c>
      <c r="G39" s="237">
        <v>2167.0036932445187</v>
      </c>
      <c r="H39" s="234">
        <v>10046.86105</v>
      </c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</row>
    <row r="40" spans="1:45" s="146" customFormat="1" x14ac:dyDescent="0.2">
      <c r="A40" s="157" t="s">
        <v>175</v>
      </c>
      <c r="B40" s="159"/>
      <c r="C40" s="291" t="s">
        <v>176</v>
      </c>
      <c r="D40" s="291"/>
      <c r="E40" s="291"/>
      <c r="F40" s="231">
        <v>164414.50668892002</v>
      </c>
      <c r="G40" s="237">
        <v>215360.86188284701</v>
      </c>
      <c r="H40" s="234">
        <v>163737.82400244847</v>
      </c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</row>
    <row r="41" spans="1:45" s="146" customFormat="1" x14ac:dyDescent="0.2">
      <c r="A41" s="157" t="s">
        <v>177</v>
      </c>
      <c r="B41" s="159"/>
      <c r="C41" s="291" t="s">
        <v>178</v>
      </c>
      <c r="D41" s="291"/>
      <c r="E41" s="291"/>
      <c r="F41" s="231">
        <v>0</v>
      </c>
      <c r="G41" s="237">
        <v>0</v>
      </c>
      <c r="H41" s="234">
        <v>0</v>
      </c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</row>
    <row r="42" spans="1:45" s="146" customFormat="1" x14ac:dyDescent="0.2">
      <c r="A42" s="157" t="s">
        <v>179</v>
      </c>
      <c r="B42" s="159"/>
      <c r="C42" s="288" t="s">
        <v>186</v>
      </c>
      <c r="D42" s="288"/>
      <c r="E42" s="288"/>
      <c r="F42" s="232">
        <v>960621.99304606207</v>
      </c>
      <c r="G42" s="213">
        <v>1054372.1049648805</v>
      </c>
      <c r="H42" s="235">
        <v>922729.0974080594</v>
      </c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</row>
    <row r="43" spans="1:45" s="146" customFormat="1" x14ac:dyDescent="0.2">
      <c r="A43" s="157"/>
      <c r="B43" s="159"/>
      <c r="C43" s="159"/>
      <c r="D43" s="159"/>
      <c r="E43" s="159"/>
      <c r="F43" s="215"/>
      <c r="G43" s="240"/>
      <c r="H43" s="22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</row>
    <row r="44" spans="1:45" s="146" customFormat="1" x14ac:dyDescent="0.2">
      <c r="A44" s="157"/>
      <c r="B44" s="289" t="s">
        <v>187</v>
      </c>
      <c r="C44" s="289"/>
      <c r="D44" s="289"/>
      <c r="E44" s="289"/>
      <c r="F44" s="210"/>
      <c r="G44" s="239"/>
      <c r="H44" s="212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</row>
    <row r="45" spans="1:45" s="146" customFormat="1" x14ac:dyDescent="0.2">
      <c r="A45" s="157" t="s">
        <v>167</v>
      </c>
      <c r="B45" s="159"/>
      <c r="C45" s="275" t="s">
        <v>168</v>
      </c>
      <c r="D45" s="275"/>
      <c r="E45" s="275"/>
      <c r="F45" s="231">
        <v>45313.34863</v>
      </c>
      <c r="G45" s="237">
        <v>46322.128389999998</v>
      </c>
      <c r="H45" s="234">
        <v>49276.216829999998</v>
      </c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</row>
    <row r="46" spans="1:45" s="146" customFormat="1" x14ac:dyDescent="0.2">
      <c r="A46" s="157" t="s">
        <v>169</v>
      </c>
      <c r="B46" s="159"/>
      <c r="C46" s="290" t="s">
        <v>170</v>
      </c>
      <c r="D46" s="290"/>
      <c r="E46" s="290"/>
      <c r="F46" s="231">
        <v>664496.94911876693</v>
      </c>
      <c r="G46" s="237">
        <v>687093.1898454628</v>
      </c>
      <c r="H46" s="234">
        <v>539981.95143941196</v>
      </c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</row>
    <row r="47" spans="1:45" s="146" customFormat="1" x14ac:dyDescent="0.2">
      <c r="A47" s="157" t="s">
        <v>171</v>
      </c>
      <c r="B47" s="159"/>
      <c r="C47" s="291" t="s">
        <v>172</v>
      </c>
      <c r="D47" s="291"/>
      <c r="E47" s="291"/>
      <c r="F47" s="231">
        <v>402073.91475800716</v>
      </c>
      <c r="G47" s="237">
        <v>426610.49495800701</v>
      </c>
      <c r="H47" s="234">
        <v>409877.66883543506</v>
      </c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</row>
    <row r="48" spans="1:45" s="146" customFormat="1" x14ac:dyDescent="0.2">
      <c r="A48" s="157" t="s">
        <v>173</v>
      </c>
      <c r="B48" s="159"/>
      <c r="C48" s="291" t="s">
        <v>174</v>
      </c>
      <c r="D48" s="291"/>
      <c r="E48" s="291"/>
      <c r="F48" s="231">
        <v>138456.88694715267</v>
      </c>
      <c r="G48" s="237">
        <v>147805.48545328184</v>
      </c>
      <c r="H48" s="234">
        <v>158372.26073964598</v>
      </c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</row>
    <row r="49" spans="1:45" s="146" customFormat="1" x14ac:dyDescent="0.2">
      <c r="A49" s="157" t="s">
        <v>175</v>
      </c>
      <c r="B49" s="159"/>
      <c r="C49" s="291" t="s">
        <v>176</v>
      </c>
      <c r="D49" s="291"/>
      <c r="E49" s="291"/>
      <c r="F49" s="231">
        <v>1745967.2592311408</v>
      </c>
      <c r="G49" s="237">
        <v>1827758.9140214135</v>
      </c>
      <c r="H49" s="234">
        <v>1606164.2543691944</v>
      </c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</row>
    <row r="50" spans="1:45" s="146" customFormat="1" x14ac:dyDescent="0.2">
      <c r="A50" s="157" t="s">
        <v>177</v>
      </c>
      <c r="B50" s="159"/>
      <c r="C50" s="291" t="s">
        <v>178</v>
      </c>
      <c r="D50" s="291"/>
      <c r="E50" s="291"/>
      <c r="F50" s="231">
        <v>876</v>
      </c>
      <c r="G50" s="237">
        <v>876</v>
      </c>
      <c r="H50" s="234">
        <v>0</v>
      </c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</row>
    <row r="51" spans="1:45" s="146" customFormat="1" x14ac:dyDescent="0.2">
      <c r="A51" s="157" t="s">
        <v>179</v>
      </c>
      <c r="B51" s="159"/>
      <c r="C51" s="288" t="s">
        <v>188</v>
      </c>
      <c r="D51" s="288"/>
      <c r="E51" s="288"/>
      <c r="F51" s="232">
        <v>2997184.3586850679</v>
      </c>
      <c r="G51" s="213">
        <v>3136466.2126681651</v>
      </c>
      <c r="H51" s="235">
        <v>2763672.3522136873</v>
      </c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</row>
    <row r="52" spans="1:45" s="146" customFormat="1" x14ac:dyDescent="0.2">
      <c r="A52" s="157"/>
      <c r="B52" s="159"/>
      <c r="C52" s="295"/>
      <c r="D52" s="295"/>
      <c r="E52" s="295"/>
      <c r="F52" s="214"/>
      <c r="G52" s="238"/>
      <c r="H52" s="226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</row>
    <row r="53" spans="1:45" s="146" customFormat="1" x14ac:dyDescent="0.2">
      <c r="A53" s="157"/>
      <c r="B53" s="289" t="s">
        <v>189</v>
      </c>
      <c r="C53" s="289"/>
      <c r="D53" s="289"/>
      <c r="E53" s="289"/>
      <c r="F53" s="210"/>
      <c r="G53" s="239"/>
      <c r="H53" s="212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</row>
    <row r="54" spans="1:45" s="146" customFormat="1" x14ac:dyDescent="0.2">
      <c r="A54" s="157" t="s">
        <v>167</v>
      </c>
      <c r="B54" s="159"/>
      <c r="C54" s="275" t="s">
        <v>168</v>
      </c>
      <c r="D54" s="275"/>
      <c r="E54" s="275"/>
      <c r="F54" s="231">
        <v>17149</v>
      </c>
      <c r="G54" s="237">
        <v>17149</v>
      </c>
      <c r="H54" s="234">
        <v>15076</v>
      </c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7"/>
    </row>
    <row r="55" spans="1:45" s="146" customFormat="1" x14ac:dyDescent="0.2">
      <c r="A55" s="157" t="s">
        <v>169</v>
      </c>
      <c r="B55" s="159"/>
      <c r="C55" s="290" t="s">
        <v>170</v>
      </c>
      <c r="D55" s="290"/>
      <c r="E55" s="290"/>
      <c r="F55" s="231">
        <v>327543.23659700755</v>
      </c>
      <c r="G55" s="237">
        <v>336853.10125361709</v>
      </c>
      <c r="H55" s="234">
        <v>258973.603569236</v>
      </c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</row>
    <row r="56" spans="1:45" s="146" customFormat="1" x14ac:dyDescent="0.2">
      <c r="A56" s="157" t="s">
        <v>171</v>
      </c>
      <c r="B56" s="159"/>
      <c r="C56" s="291" t="s">
        <v>172</v>
      </c>
      <c r="D56" s="291"/>
      <c r="E56" s="291"/>
      <c r="F56" s="231">
        <v>0</v>
      </c>
      <c r="G56" s="237">
        <v>0</v>
      </c>
      <c r="H56" s="234">
        <v>0</v>
      </c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</row>
    <row r="57" spans="1:45" s="146" customFormat="1" x14ac:dyDescent="0.2">
      <c r="A57" s="157" t="s">
        <v>173</v>
      </c>
      <c r="B57" s="159"/>
      <c r="C57" s="291" t="s">
        <v>174</v>
      </c>
      <c r="D57" s="291"/>
      <c r="E57" s="291"/>
      <c r="F57" s="231">
        <v>138892.5458946026</v>
      </c>
      <c r="G57" s="237">
        <v>145730.48176003734</v>
      </c>
      <c r="H57" s="234">
        <v>148389.39968964597</v>
      </c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</row>
    <row r="58" spans="1:45" s="146" customFormat="1" x14ac:dyDescent="0.2">
      <c r="A58" s="157" t="s">
        <v>175</v>
      </c>
      <c r="B58" s="159"/>
      <c r="C58" s="291" t="s">
        <v>176</v>
      </c>
      <c r="D58" s="291"/>
      <c r="E58" s="291"/>
      <c r="F58" s="231">
        <v>1614028.3671557915</v>
      </c>
      <c r="G58" s="237">
        <v>1647060.1270063845</v>
      </c>
      <c r="H58" s="234">
        <v>1454390.4303667459</v>
      </c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</row>
    <row r="59" spans="1:45" s="146" customFormat="1" x14ac:dyDescent="0.2">
      <c r="A59" s="157" t="s">
        <v>177</v>
      </c>
      <c r="B59" s="159"/>
      <c r="C59" s="291" t="s">
        <v>178</v>
      </c>
      <c r="D59" s="291"/>
      <c r="E59" s="291"/>
      <c r="F59" s="231">
        <v>876</v>
      </c>
      <c r="G59" s="237">
        <v>876</v>
      </c>
      <c r="H59" s="234">
        <v>0</v>
      </c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</row>
    <row r="60" spans="1:45" s="146" customFormat="1" x14ac:dyDescent="0.2">
      <c r="A60" s="157" t="s">
        <v>179</v>
      </c>
      <c r="B60" s="159"/>
      <c r="C60" s="288" t="s">
        <v>190</v>
      </c>
      <c r="D60" s="288"/>
      <c r="E60" s="288"/>
      <c r="F60" s="232">
        <v>2098489.1496474016</v>
      </c>
      <c r="G60" s="213">
        <v>2147668.7100200392</v>
      </c>
      <c r="H60" s="235">
        <v>1876829.4336256278</v>
      </c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</row>
    <row r="61" spans="1:45" s="146" customFormat="1" x14ac:dyDescent="0.2">
      <c r="A61" s="157"/>
      <c r="B61" s="159"/>
      <c r="C61" s="159"/>
      <c r="D61" s="159"/>
      <c r="E61" s="159"/>
      <c r="F61" s="215"/>
      <c r="G61" s="240"/>
      <c r="H61" s="22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  <c r="AM61" s="157"/>
      <c r="AN61" s="157"/>
      <c r="AO61" s="157"/>
      <c r="AP61" s="157"/>
      <c r="AQ61" s="157"/>
      <c r="AR61" s="157"/>
      <c r="AS61" s="157"/>
    </row>
    <row r="62" spans="1:45" s="146" customFormat="1" x14ac:dyDescent="0.2">
      <c r="A62" s="157"/>
      <c r="B62" s="289" t="s">
        <v>191</v>
      </c>
      <c r="C62" s="289"/>
      <c r="D62" s="289"/>
      <c r="E62" s="289"/>
      <c r="F62" s="210"/>
      <c r="G62" s="239"/>
      <c r="H62" s="212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  <c r="AM62" s="157"/>
      <c r="AN62" s="157"/>
      <c r="AO62" s="157"/>
      <c r="AP62" s="157"/>
      <c r="AQ62" s="157"/>
      <c r="AR62" s="157"/>
      <c r="AS62" s="157"/>
    </row>
    <row r="63" spans="1:45" s="146" customFormat="1" x14ac:dyDescent="0.2">
      <c r="A63" s="157" t="s">
        <v>167</v>
      </c>
      <c r="B63" s="159"/>
      <c r="C63" s="275" t="s">
        <v>168</v>
      </c>
      <c r="D63" s="275"/>
      <c r="E63" s="275"/>
      <c r="F63" s="231">
        <v>0</v>
      </c>
      <c r="G63" s="237">
        <v>0</v>
      </c>
      <c r="H63" s="234">
        <v>0</v>
      </c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</row>
    <row r="64" spans="1:45" s="146" customFormat="1" x14ac:dyDescent="0.2">
      <c r="A64" s="157" t="s">
        <v>169</v>
      </c>
      <c r="B64" s="159"/>
      <c r="C64" s="290" t="s">
        <v>170</v>
      </c>
      <c r="D64" s="290"/>
      <c r="E64" s="290"/>
      <c r="F64" s="231">
        <v>1000</v>
      </c>
      <c r="G64" s="237">
        <v>1000</v>
      </c>
      <c r="H64" s="234">
        <v>932</v>
      </c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  <c r="AD64" s="157"/>
      <c r="AE64" s="157"/>
      <c r="AF64" s="157"/>
      <c r="AG64" s="157"/>
      <c r="AH64" s="157"/>
      <c r="AI64" s="157"/>
      <c r="AJ64" s="157"/>
      <c r="AK64" s="157"/>
      <c r="AL64" s="157"/>
      <c r="AM64" s="157"/>
      <c r="AN64" s="157"/>
      <c r="AO64" s="157"/>
      <c r="AP64" s="157"/>
      <c r="AQ64" s="157"/>
      <c r="AR64" s="157"/>
      <c r="AS64" s="157"/>
    </row>
    <row r="65" spans="1:45" s="146" customFormat="1" x14ac:dyDescent="0.2">
      <c r="A65" s="157" t="s">
        <v>171</v>
      </c>
      <c r="B65" s="159"/>
      <c r="C65" s="291" t="s">
        <v>172</v>
      </c>
      <c r="D65" s="291"/>
      <c r="E65" s="291"/>
      <c r="F65" s="231">
        <v>0</v>
      </c>
      <c r="G65" s="237">
        <v>0</v>
      </c>
      <c r="H65" s="234">
        <v>0</v>
      </c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57"/>
      <c r="AE65" s="157"/>
      <c r="AF65" s="157"/>
      <c r="AG65" s="157"/>
      <c r="AH65" s="157"/>
      <c r="AI65" s="157"/>
      <c r="AJ65" s="157"/>
      <c r="AK65" s="157"/>
      <c r="AL65" s="157"/>
      <c r="AM65" s="157"/>
      <c r="AN65" s="157"/>
      <c r="AO65" s="157"/>
      <c r="AP65" s="157"/>
      <c r="AQ65" s="157"/>
      <c r="AR65" s="157"/>
      <c r="AS65" s="157"/>
    </row>
    <row r="66" spans="1:45" s="146" customFormat="1" x14ac:dyDescent="0.2">
      <c r="A66" s="157" t="s">
        <v>173</v>
      </c>
      <c r="B66" s="159"/>
      <c r="C66" s="291" t="s">
        <v>174</v>
      </c>
      <c r="D66" s="291"/>
      <c r="E66" s="291"/>
      <c r="F66" s="231">
        <v>0</v>
      </c>
      <c r="G66" s="237">
        <v>0</v>
      </c>
      <c r="H66" s="234">
        <v>0</v>
      </c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  <c r="AA66" s="157"/>
      <c r="AB66" s="157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  <c r="AM66" s="157"/>
      <c r="AN66" s="157"/>
      <c r="AO66" s="157"/>
      <c r="AP66" s="157"/>
      <c r="AQ66" s="157"/>
      <c r="AR66" s="157"/>
      <c r="AS66" s="157"/>
    </row>
    <row r="67" spans="1:45" s="146" customFormat="1" x14ac:dyDescent="0.2">
      <c r="A67" s="157" t="s">
        <v>175</v>
      </c>
      <c r="B67" s="159"/>
      <c r="C67" s="291" t="s">
        <v>176</v>
      </c>
      <c r="D67" s="291"/>
      <c r="E67" s="291"/>
      <c r="F67" s="231">
        <v>2331</v>
      </c>
      <c r="G67" s="237">
        <v>1111.7178999999996</v>
      </c>
      <c r="H67" s="234">
        <v>1108</v>
      </c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</row>
    <row r="68" spans="1:45" s="146" customFormat="1" x14ac:dyDescent="0.2">
      <c r="A68" s="157" t="s">
        <v>177</v>
      </c>
      <c r="B68" s="159"/>
      <c r="C68" s="291" t="s">
        <v>178</v>
      </c>
      <c r="D68" s="291"/>
      <c r="E68" s="291"/>
      <c r="F68" s="231">
        <v>0</v>
      </c>
      <c r="G68" s="237">
        <v>0</v>
      </c>
      <c r="H68" s="234">
        <v>0</v>
      </c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57"/>
      <c r="AA68" s="157"/>
      <c r="AB68" s="157"/>
      <c r="AC68" s="157"/>
      <c r="AD68" s="157"/>
      <c r="AE68" s="157"/>
      <c r="AF68" s="157"/>
      <c r="AG68" s="157"/>
      <c r="AH68" s="157"/>
      <c r="AI68" s="157"/>
      <c r="AJ68" s="157"/>
      <c r="AK68" s="157"/>
      <c r="AL68" s="157"/>
      <c r="AM68" s="157"/>
      <c r="AN68" s="157"/>
      <c r="AO68" s="157"/>
      <c r="AP68" s="157"/>
      <c r="AQ68" s="157"/>
      <c r="AR68" s="157"/>
      <c r="AS68" s="157"/>
    </row>
    <row r="69" spans="1:45" s="146" customFormat="1" x14ac:dyDescent="0.2">
      <c r="A69" s="157" t="s">
        <v>179</v>
      </c>
      <c r="B69" s="159"/>
      <c r="C69" s="288" t="s">
        <v>192</v>
      </c>
      <c r="D69" s="288"/>
      <c r="E69" s="288"/>
      <c r="F69" s="232">
        <v>3331</v>
      </c>
      <c r="G69" s="213">
        <v>2111.7178999999996</v>
      </c>
      <c r="H69" s="235">
        <v>2040</v>
      </c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57"/>
      <c r="AF69" s="157"/>
      <c r="AG69" s="157"/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  <c r="AR69" s="157"/>
      <c r="AS69" s="157"/>
    </row>
    <row r="70" spans="1:45" s="146" customFormat="1" x14ac:dyDescent="0.2">
      <c r="A70" s="157"/>
      <c r="B70" s="159"/>
      <c r="C70" s="159"/>
      <c r="D70" s="159"/>
      <c r="E70" s="159"/>
      <c r="F70" s="215"/>
      <c r="G70" s="240"/>
      <c r="H70" s="22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  <c r="AC70" s="157"/>
      <c r="AD70" s="157"/>
      <c r="AE70" s="157"/>
      <c r="AF70" s="157"/>
      <c r="AG70" s="157"/>
      <c r="AH70" s="157"/>
      <c r="AI70" s="157"/>
      <c r="AJ70" s="157"/>
      <c r="AK70" s="157"/>
      <c r="AL70" s="157"/>
      <c r="AM70" s="157"/>
      <c r="AN70" s="157"/>
      <c r="AO70" s="157"/>
      <c r="AP70" s="157"/>
      <c r="AQ70" s="157"/>
      <c r="AR70" s="157"/>
      <c r="AS70" s="157"/>
    </row>
    <row r="71" spans="1:45" s="146" customFormat="1" x14ac:dyDescent="0.2">
      <c r="A71" s="157"/>
      <c r="B71" s="289" t="s">
        <v>193</v>
      </c>
      <c r="C71" s="289"/>
      <c r="D71" s="289"/>
      <c r="E71" s="289"/>
      <c r="F71" s="210"/>
      <c r="G71" s="239"/>
      <c r="H71" s="212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  <c r="AA71" s="157"/>
      <c r="AB71" s="157"/>
      <c r="AC71" s="157"/>
      <c r="AD71" s="157"/>
      <c r="AE71" s="157"/>
      <c r="AF71" s="157"/>
      <c r="AG71" s="157"/>
      <c r="AH71" s="157"/>
      <c r="AI71" s="157"/>
      <c r="AJ71" s="157"/>
      <c r="AK71" s="157"/>
      <c r="AL71" s="157"/>
      <c r="AM71" s="157"/>
      <c r="AN71" s="157"/>
      <c r="AO71" s="157"/>
      <c r="AP71" s="157"/>
      <c r="AQ71" s="157"/>
      <c r="AR71" s="157"/>
      <c r="AS71" s="157"/>
    </row>
    <row r="72" spans="1:45" s="146" customFormat="1" x14ac:dyDescent="0.2">
      <c r="A72" s="157" t="s">
        <v>167</v>
      </c>
      <c r="B72" s="159"/>
      <c r="C72" s="275" t="s">
        <v>168</v>
      </c>
      <c r="D72" s="275"/>
      <c r="E72" s="275"/>
      <c r="F72" s="231">
        <v>28164.34863</v>
      </c>
      <c r="G72" s="237">
        <v>29173.128389999998</v>
      </c>
      <c r="H72" s="234">
        <v>34200.216829999998</v>
      </c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  <c r="AA72" s="157"/>
      <c r="AB72" s="157"/>
      <c r="AC72" s="157"/>
      <c r="AD72" s="157"/>
      <c r="AE72" s="157"/>
      <c r="AF72" s="157"/>
      <c r="AG72" s="157"/>
      <c r="AH72" s="157"/>
      <c r="AI72" s="157"/>
      <c r="AJ72" s="157"/>
      <c r="AK72" s="157"/>
      <c r="AL72" s="157"/>
      <c r="AM72" s="157"/>
      <c r="AN72" s="157"/>
      <c r="AO72" s="157"/>
      <c r="AP72" s="157"/>
      <c r="AQ72" s="157"/>
      <c r="AR72" s="157"/>
      <c r="AS72" s="157"/>
    </row>
    <row r="73" spans="1:45" s="146" customFormat="1" x14ac:dyDescent="0.2">
      <c r="A73" s="157" t="s">
        <v>169</v>
      </c>
      <c r="B73" s="159"/>
      <c r="C73" s="290" t="s">
        <v>170</v>
      </c>
      <c r="D73" s="290"/>
      <c r="E73" s="290"/>
      <c r="F73" s="231">
        <v>335982.77773658489</v>
      </c>
      <c r="G73" s="237">
        <v>349270.17475078208</v>
      </c>
      <c r="H73" s="234">
        <v>280076.3478701759</v>
      </c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57"/>
      <c r="AJ73" s="157"/>
      <c r="AK73" s="157"/>
      <c r="AL73" s="157"/>
      <c r="AM73" s="157"/>
      <c r="AN73" s="157"/>
      <c r="AO73" s="157"/>
      <c r="AP73" s="157"/>
      <c r="AQ73" s="157"/>
      <c r="AR73" s="157"/>
      <c r="AS73" s="157"/>
    </row>
    <row r="74" spans="1:45" s="146" customFormat="1" x14ac:dyDescent="0.2">
      <c r="A74" s="157" t="s">
        <v>171</v>
      </c>
      <c r="B74" s="159"/>
      <c r="C74" s="291" t="s">
        <v>172</v>
      </c>
      <c r="D74" s="291"/>
      <c r="E74" s="291"/>
      <c r="F74" s="231">
        <v>402073.91475800716</v>
      </c>
      <c r="G74" s="237">
        <v>426610.49495800701</v>
      </c>
      <c r="H74" s="234">
        <v>409877.66883543506</v>
      </c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  <c r="AA74" s="157"/>
      <c r="AB74" s="157"/>
      <c r="AC74" s="157"/>
      <c r="AD74" s="157"/>
      <c r="AE74" s="157"/>
      <c r="AF74" s="157"/>
      <c r="AG74" s="157"/>
      <c r="AH74" s="157"/>
      <c r="AI74" s="157"/>
      <c r="AJ74" s="157"/>
      <c r="AK74" s="157"/>
      <c r="AL74" s="157"/>
      <c r="AM74" s="157"/>
      <c r="AN74" s="157"/>
      <c r="AO74" s="157"/>
      <c r="AP74" s="157"/>
      <c r="AQ74" s="157"/>
      <c r="AR74" s="157"/>
      <c r="AS74" s="157"/>
    </row>
    <row r="75" spans="1:45" s="146" customFormat="1" x14ac:dyDescent="0.2">
      <c r="A75" s="157" t="s">
        <v>173</v>
      </c>
      <c r="B75" s="159"/>
      <c r="C75" s="291" t="s">
        <v>174</v>
      </c>
      <c r="D75" s="291"/>
      <c r="E75" s="291"/>
      <c r="F75" s="231">
        <v>-435.65894744993102</v>
      </c>
      <c r="G75" s="237">
        <v>2075.0036932445187</v>
      </c>
      <c r="H75" s="234">
        <v>9982.8610499999995</v>
      </c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  <c r="AA75" s="157"/>
      <c r="AB75" s="157"/>
      <c r="AC75" s="157"/>
      <c r="AD75" s="157"/>
      <c r="AE75" s="157"/>
      <c r="AF75" s="157"/>
      <c r="AG75" s="157"/>
      <c r="AH75" s="157"/>
      <c r="AI75" s="157"/>
      <c r="AJ75" s="157"/>
      <c r="AK75" s="157"/>
      <c r="AL75" s="157"/>
      <c r="AM75" s="157"/>
      <c r="AN75" s="157"/>
      <c r="AO75" s="157"/>
      <c r="AP75" s="157"/>
      <c r="AQ75" s="157"/>
      <c r="AR75" s="157"/>
      <c r="AS75" s="157"/>
    </row>
    <row r="76" spans="1:45" s="146" customFormat="1" x14ac:dyDescent="0.2">
      <c r="A76" s="157" t="s">
        <v>175</v>
      </c>
      <c r="B76" s="159"/>
      <c r="C76" s="291" t="s">
        <v>176</v>
      </c>
      <c r="D76" s="291"/>
      <c r="E76" s="291"/>
      <c r="F76" s="231">
        <v>147097.50668892002</v>
      </c>
      <c r="G76" s="237">
        <v>197088.86188284701</v>
      </c>
      <c r="H76" s="234">
        <v>150666.82400244847</v>
      </c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  <c r="AA76" s="157"/>
      <c r="AB76" s="157"/>
      <c r="AC76" s="157"/>
      <c r="AD76" s="157"/>
      <c r="AE76" s="157"/>
      <c r="AF76" s="157"/>
      <c r="AG76" s="157"/>
      <c r="AH76" s="157"/>
      <c r="AI76" s="157"/>
      <c r="AJ76" s="157"/>
      <c r="AK76" s="157"/>
      <c r="AL76" s="157"/>
      <c r="AM76" s="157"/>
      <c r="AN76" s="157"/>
      <c r="AO76" s="157"/>
      <c r="AP76" s="157"/>
      <c r="AQ76" s="157"/>
      <c r="AR76" s="157"/>
      <c r="AS76" s="157"/>
    </row>
    <row r="77" spans="1:45" s="146" customFormat="1" x14ac:dyDescent="0.2">
      <c r="A77" s="157" t="s">
        <v>177</v>
      </c>
      <c r="B77" s="159"/>
      <c r="C77" s="291" t="s">
        <v>178</v>
      </c>
      <c r="D77" s="291"/>
      <c r="E77" s="291"/>
      <c r="F77" s="231">
        <v>0</v>
      </c>
      <c r="G77" s="237">
        <v>0</v>
      </c>
      <c r="H77" s="234">
        <v>0</v>
      </c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157"/>
      <c r="AG77" s="157"/>
      <c r="AH77" s="157"/>
      <c r="AI77" s="157"/>
      <c r="AJ77" s="157"/>
      <c r="AK77" s="157"/>
      <c r="AL77" s="157"/>
      <c r="AM77" s="157"/>
      <c r="AN77" s="157"/>
      <c r="AO77" s="157"/>
      <c r="AP77" s="157"/>
      <c r="AQ77" s="157"/>
      <c r="AR77" s="157"/>
      <c r="AS77" s="157"/>
    </row>
    <row r="78" spans="1:45" s="146" customFormat="1" x14ac:dyDescent="0.2">
      <c r="A78" s="157" t="s">
        <v>179</v>
      </c>
      <c r="B78" s="159"/>
      <c r="C78" s="288" t="s">
        <v>194</v>
      </c>
      <c r="D78" s="288"/>
      <c r="E78" s="288"/>
      <c r="F78" s="232">
        <v>912882.88886606228</v>
      </c>
      <c r="G78" s="213">
        <v>1004217.6636748806</v>
      </c>
      <c r="H78" s="235">
        <v>884803.91858805937</v>
      </c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  <c r="AA78" s="157"/>
      <c r="AB78" s="157"/>
      <c r="AC78" s="157"/>
      <c r="AD78" s="157"/>
      <c r="AE78" s="157"/>
      <c r="AF78" s="157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57"/>
      <c r="AS78" s="157"/>
    </row>
    <row r="79" spans="1:45" s="146" customFormat="1" x14ac:dyDescent="0.2">
      <c r="A79" s="157"/>
      <c r="F79" s="216"/>
      <c r="G79" s="241"/>
      <c r="H79" s="228"/>
      <c r="I79" s="157"/>
    </row>
    <row r="80" spans="1:45" s="146" customFormat="1" ht="15" x14ac:dyDescent="0.25">
      <c r="A80" s="157"/>
      <c r="B80" s="293" t="s">
        <v>195</v>
      </c>
      <c r="C80" s="294"/>
      <c r="D80" s="294"/>
      <c r="E80" s="294"/>
      <c r="F80" s="244"/>
      <c r="G80" s="245"/>
      <c r="H80" s="246"/>
      <c r="I80" s="157"/>
    </row>
    <row r="81" spans="1:9" s="146" customFormat="1" x14ac:dyDescent="0.2">
      <c r="A81" s="157"/>
      <c r="B81" s="289" t="s">
        <v>196</v>
      </c>
      <c r="C81" s="289"/>
      <c r="D81" s="289"/>
      <c r="E81" s="289"/>
      <c r="F81" s="216"/>
      <c r="G81" s="241"/>
      <c r="H81" s="228"/>
      <c r="I81" s="157"/>
    </row>
    <row r="82" spans="1:9" s="146" customFormat="1" x14ac:dyDescent="0.2">
      <c r="A82" s="157"/>
      <c r="B82" s="159"/>
      <c r="C82" s="275" t="s">
        <v>168</v>
      </c>
      <c r="D82" s="275"/>
      <c r="E82" s="275"/>
      <c r="F82" s="231">
        <v>19319.14963</v>
      </c>
      <c r="G82" s="237">
        <v>19817.241819999996</v>
      </c>
      <c r="H82" s="234">
        <v>19502.515740000003</v>
      </c>
      <c r="I82" s="157"/>
    </row>
    <row r="83" spans="1:9" s="146" customFormat="1" x14ac:dyDescent="0.2">
      <c r="A83" s="157"/>
      <c r="B83" s="159"/>
      <c r="C83" s="290" t="s">
        <v>170</v>
      </c>
      <c r="D83" s="290"/>
      <c r="E83" s="290"/>
      <c r="F83" s="231">
        <v>325423.00429068418</v>
      </c>
      <c r="G83" s="237">
        <v>340776.07011982548</v>
      </c>
      <c r="H83" s="234">
        <v>410291.25560515979</v>
      </c>
      <c r="I83" s="157"/>
    </row>
    <row r="84" spans="1:9" s="146" customFormat="1" x14ac:dyDescent="0.2">
      <c r="A84" s="157"/>
      <c r="B84" s="159"/>
      <c r="C84" s="291" t="s">
        <v>172</v>
      </c>
      <c r="D84" s="291"/>
      <c r="E84" s="291"/>
      <c r="F84" s="231">
        <v>384859.59520942101</v>
      </c>
      <c r="G84" s="237">
        <v>396019.52861942095</v>
      </c>
      <c r="H84" s="234">
        <v>400525.43659517384</v>
      </c>
      <c r="I84" s="157"/>
    </row>
    <row r="85" spans="1:9" s="146" customFormat="1" x14ac:dyDescent="0.2">
      <c r="A85" s="157"/>
      <c r="B85" s="159"/>
      <c r="C85" s="291" t="s">
        <v>174</v>
      </c>
      <c r="D85" s="291"/>
      <c r="E85" s="291"/>
      <c r="F85" s="231">
        <v>141296.28904935025</v>
      </c>
      <c r="G85" s="237">
        <v>185837.80257087349</v>
      </c>
      <c r="H85" s="234">
        <v>100447.31884602172</v>
      </c>
      <c r="I85" s="157"/>
    </row>
    <row r="86" spans="1:9" s="146" customFormat="1" x14ac:dyDescent="0.2">
      <c r="A86" s="157"/>
      <c r="B86" s="159"/>
      <c r="C86" s="291" t="s">
        <v>176</v>
      </c>
      <c r="D86" s="291"/>
      <c r="E86" s="291"/>
      <c r="F86" s="231">
        <v>1759705.4359179453</v>
      </c>
      <c r="G86" s="237">
        <v>1896764.9979018478</v>
      </c>
      <c r="H86" s="234">
        <v>1206429.2780018125</v>
      </c>
      <c r="I86" s="157"/>
    </row>
    <row r="87" spans="1:9" s="146" customFormat="1" x14ac:dyDescent="0.2">
      <c r="A87" s="157"/>
      <c r="B87" s="159"/>
      <c r="C87" s="291" t="s">
        <v>178</v>
      </c>
      <c r="D87" s="291"/>
      <c r="E87" s="291"/>
      <c r="F87" s="231">
        <v>0</v>
      </c>
      <c r="G87" s="237">
        <v>0</v>
      </c>
      <c r="H87" s="234">
        <v>0</v>
      </c>
      <c r="I87" s="157"/>
    </row>
    <row r="88" spans="1:9" s="146" customFormat="1" x14ac:dyDescent="0.2">
      <c r="A88" s="157"/>
      <c r="B88" s="159"/>
      <c r="C88" s="288" t="s">
        <v>197</v>
      </c>
      <c r="D88" s="288"/>
      <c r="E88" s="288"/>
      <c r="F88" s="232">
        <v>2630603.4740974009</v>
      </c>
      <c r="G88" s="213">
        <v>2839215.6410319679</v>
      </c>
      <c r="H88" s="235">
        <v>2137195.8047881676</v>
      </c>
      <c r="I88" s="157"/>
    </row>
    <row r="89" spans="1:9" s="146" customFormat="1" x14ac:dyDescent="0.2">
      <c r="A89" s="157"/>
      <c r="B89" s="159"/>
      <c r="C89" s="295"/>
      <c r="D89" s="295"/>
      <c r="E89" s="295"/>
      <c r="F89" s="214"/>
      <c r="G89" s="238"/>
      <c r="H89" s="226"/>
      <c r="I89" s="157"/>
    </row>
    <row r="90" spans="1:9" s="146" customFormat="1" x14ac:dyDescent="0.2">
      <c r="A90" s="157"/>
      <c r="B90" s="289" t="s">
        <v>198</v>
      </c>
      <c r="C90" s="289"/>
      <c r="D90" s="289"/>
      <c r="E90" s="289"/>
      <c r="F90" s="210"/>
      <c r="G90" s="239"/>
      <c r="H90" s="212"/>
      <c r="I90" s="157"/>
    </row>
    <row r="91" spans="1:9" s="146" customFormat="1" x14ac:dyDescent="0.2">
      <c r="A91" s="157"/>
      <c r="B91" s="159"/>
      <c r="C91" s="275" t="s">
        <v>168</v>
      </c>
      <c r="D91" s="275"/>
      <c r="E91" s="275"/>
      <c r="F91" s="231">
        <v>9930</v>
      </c>
      <c r="G91" s="237">
        <v>9930</v>
      </c>
      <c r="H91" s="234">
        <v>10824</v>
      </c>
      <c r="I91" s="157"/>
    </row>
    <row r="92" spans="1:9" s="146" customFormat="1" x14ac:dyDescent="0.2">
      <c r="A92" s="157"/>
      <c r="B92" s="159"/>
      <c r="C92" s="290" t="s">
        <v>170</v>
      </c>
      <c r="D92" s="290"/>
      <c r="E92" s="290"/>
      <c r="F92" s="231">
        <v>196635.57613843467</v>
      </c>
      <c r="G92" s="237">
        <v>206513.98199407494</v>
      </c>
      <c r="H92" s="234">
        <v>178409.27394015979</v>
      </c>
      <c r="I92" s="157"/>
    </row>
    <row r="93" spans="1:9" s="146" customFormat="1" x14ac:dyDescent="0.2">
      <c r="A93" s="157"/>
      <c r="B93" s="159"/>
      <c r="C93" s="291" t="s">
        <v>172</v>
      </c>
      <c r="D93" s="291"/>
      <c r="E93" s="291"/>
      <c r="F93" s="231">
        <v>0</v>
      </c>
      <c r="G93" s="237">
        <v>0</v>
      </c>
      <c r="H93" s="234">
        <v>0</v>
      </c>
      <c r="I93" s="157"/>
    </row>
    <row r="94" spans="1:9" s="146" customFormat="1" x14ac:dyDescent="0.2">
      <c r="A94" s="157"/>
      <c r="B94" s="159"/>
      <c r="C94" s="291" t="s">
        <v>174</v>
      </c>
      <c r="D94" s="291"/>
      <c r="E94" s="291"/>
      <c r="F94" s="231">
        <v>144008.54931550557</v>
      </c>
      <c r="G94" s="237">
        <v>173690.74535786099</v>
      </c>
      <c r="H94" s="234">
        <v>97242.202296021715</v>
      </c>
      <c r="I94" s="157"/>
    </row>
    <row r="95" spans="1:9" s="146" customFormat="1" x14ac:dyDescent="0.2">
      <c r="A95" s="157"/>
      <c r="B95" s="159"/>
      <c r="C95" s="291" t="s">
        <v>176</v>
      </c>
      <c r="D95" s="291"/>
      <c r="E95" s="291"/>
      <c r="F95" s="231">
        <v>1672137.3572803617</v>
      </c>
      <c r="G95" s="237">
        <v>1735424.8854900217</v>
      </c>
      <c r="H95" s="234">
        <v>1105144.2719284792</v>
      </c>
      <c r="I95" s="157"/>
    </row>
    <row r="96" spans="1:9" s="146" customFormat="1" x14ac:dyDescent="0.2">
      <c r="A96" s="157"/>
      <c r="B96" s="159"/>
      <c r="C96" s="291" t="s">
        <v>178</v>
      </c>
      <c r="D96" s="291"/>
      <c r="E96" s="291"/>
      <c r="F96" s="231">
        <v>0</v>
      </c>
      <c r="G96" s="237">
        <v>0</v>
      </c>
      <c r="H96" s="234">
        <v>0</v>
      </c>
      <c r="I96" s="157"/>
    </row>
    <row r="97" spans="1:9" s="146" customFormat="1" x14ac:dyDescent="0.2">
      <c r="A97" s="157"/>
      <c r="B97" s="159"/>
      <c r="C97" s="288" t="s">
        <v>199</v>
      </c>
      <c r="D97" s="288"/>
      <c r="E97" s="288"/>
      <c r="F97" s="232">
        <v>2022711.4827343021</v>
      </c>
      <c r="G97" s="213">
        <v>2125559.6128419577</v>
      </c>
      <c r="H97" s="235">
        <v>1391619.7481646608</v>
      </c>
      <c r="I97" s="157"/>
    </row>
    <row r="98" spans="1:9" s="146" customFormat="1" x14ac:dyDescent="0.2">
      <c r="A98" s="157"/>
      <c r="B98" s="159"/>
      <c r="C98" s="159"/>
      <c r="D98" s="159"/>
      <c r="E98" s="159"/>
      <c r="F98" s="215"/>
      <c r="G98" s="240"/>
      <c r="H98" s="227"/>
      <c r="I98" s="157"/>
    </row>
    <row r="99" spans="1:9" s="146" customFormat="1" x14ac:dyDescent="0.2">
      <c r="A99" s="157"/>
      <c r="B99" s="289" t="s">
        <v>200</v>
      </c>
      <c r="C99" s="289"/>
      <c r="D99" s="289"/>
      <c r="E99" s="289"/>
      <c r="F99" s="210"/>
      <c r="G99" s="239"/>
      <c r="H99" s="212"/>
      <c r="I99" s="157"/>
    </row>
    <row r="100" spans="1:9" s="146" customFormat="1" x14ac:dyDescent="0.2">
      <c r="A100" s="157"/>
      <c r="B100" s="159"/>
      <c r="C100" s="275" t="s">
        <v>168</v>
      </c>
      <c r="D100" s="275"/>
      <c r="E100" s="275"/>
      <c r="F100" s="231">
        <v>9389.1496299999981</v>
      </c>
      <c r="G100" s="237">
        <v>9887.2418199999975</v>
      </c>
      <c r="H100" s="234">
        <v>8678.5157400000007</v>
      </c>
      <c r="I100" s="157"/>
    </row>
    <row r="101" spans="1:9" s="146" customFormat="1" x14ac:dyDescent="0.2">
      <c r="A101" s="157"/>
      <c r="B101" s="159"/>
      <c r="C101" s="290" t="s">
        <v>170</v>
      </c>
      <c r="D101" s="290"/>
      <c r="E101" s="290"/>
      <c r="F101" s="231">
        <v>128787.4281522495</v>
      </c>
      <c r="G101" s="237">
        <v>134262.08812575054</v>
      </c>
      <c r="H101" s="234">
        <v>231881.98166499997</v>
      </c>
      <c r="I101" s="157"/>
    </row>
    <row r="102" spans="1:9" s="146" customFormat="1" x14ac:dyDescent="0.2">
      <c r="A102" s="157"/>
      <c r="B102" s="159"/>
      <c r="C102" s="291" t="s">
        <v>172</v>
      </c>
      <c r="D102" s="291"/>
      <c r="E102" s="291"/>
      <c r="F102" s="231">
        <v>384859.59520942101</v>
      </c>
      <c r="G102" s="237">
        <v>396019.52861942095</v>
      </c>
      <c r="H102" s="234">
        <v>400525.43659517384</v>
      </c>
      <c r="I102" s="157"/>
    </row>
    <row r="103" spans="1:9" s="146" customFormat="1" x14ac:dyDescent="0.2">
      <c r="A103" s="157"/>
      <c r="B103" s="159"/>
      <c r="C103" s="291" t="s">
        <v>174</v>
      </c>
      <c r="D103" s="291"/>
      <c r="E103" s="291"/>
      <c r="F103" s="231">
        <v>-2712.2602661553119</v>
      </c>
      <c r="G103" s="237">
        <v>12147.057213012507</v>
      </c>
      <c r="H103" s="234">
        <v>3205.1165499999997</v>
      </c>
      <c r="I103" s="157"/>
    </row>
    <row r="104" spans="1:9" s="146" customFormat="1" x14ac:dyDescent="0.2">
      <c r="A104" s="157"/>
      <c r="B104" s="159"/>
      <c r="C104" s="291" t="s">
        <v>176</v>
      </c>
      <c r="D104" s="291"/>
      <c r="E104" s="291"/>
      <c r="F104" s="231">
        <v>87568.078637583589</v>
      </c>
      <c r="G104" s="237">
        <v>161340.11241182612</v>
      </c>
      <c r="H104" s="234">
        <v>101285.00607333332</v>
      </c>
      <c r="I104" s="157"/>
    </row>
    <row r="105" spans="1:9" s="146" customFormat="1" x14ac:dyDescent="0.2">
      <c r="A105" s="157"/>
      <c r="B105" s="159"/>
      <c r="C105" s="291" t="s">
        <v>178</v>
      </c>
      <c r="D105" s="291"/>
      <c r="E105" s="291"/>
      <c r="F105" s="231">
        <v>0</v>
      </c>
      <c r="G105" s="237">
        <v>0</v>
      </c>
      <c r="H105" s="234">
        <v>0</v>
      </c>
      <c r="I105" s="157"/>
    </row>
    <row r="106" spans="1:9" s="146" customFormat="1" x14ac:dyDescent="0.2">
      <c r="A106" s="157"/>
      <c r="B106" s="159"/>
      <c r="C106" s="288" t="s">
        <v>201</v>
      </c>
      <c r="D106" s="288"/>
      <c r="E106" s="288"/>
      <c r="F106" s="232">
        <v>607891.99136309884</v>
      </c>
      <c r="G106" s="213">
        <v>713656.02819001011</v>
      </c>
      <c r="H106" s="235">
        <v>745576.05662350717</v>
      </c>
      <c r="I106" s="157"/>
    </row>
    <row r="107" spans="1:9" s="146" customFormat="1" x14ac:dyDescent="0.2">
      <c r="A107" s="157"/>
      <c r="B107" s="159"/>
      <c r="C107" s="159"/>
      <c r="D107" s="159"/>
      <c r="E107" s="159"/>
      <c r="F107" s="215"/>
      <c r="G107" s="240"/>
      <c r="H107" s="227"/>
      <c r="I107" s="157"/>
    </row>
    <row r="108" spans="1:9" s="146" customFormat="1" x14ac:dyDescent="0.2">
      <c r="A108" s="157"/>
      <c r="B108" s="289" t="s">
        <v>202</v>
      </c>
      <c r="C108" s="289"/>
      <c r="D108" s="289"/>
      <c r="E108" s="289"/>
      <c r="F108" s="210"/>
      <c r="G108" s="239"/>
      <c r="H108" s="212"/>
      <c r="I108" s="157"/>
    </row>
    <row r="109" spans="1:9" s="146" customFormat="1" x14ac:dyDescent="0.2">
      <c r="A109" s="157"/>
      <c r="B109" s="159"/>
      <c r="C109" s="275" t="s">
        <v>168</v>
      </c>
      <c r="D109" s="275"/>
      <c r="E109" s="275"/>
      <c r="F109" s="231">
        <v>27916.665369999999</v>
      </c>
      <c r="G109" s="237">
        <v>19736.241819999996</v>
      </c>
      <c r="H109" s="234">
        <v>19502.515740000003</v>
      </c>
      <c r="I109" s="157"/>
    </row>
    <row r="110" spans="1:9" s="146" customFormat="1" x14ac:dyDescent="0.2">
      <c r="A110" s="157"/>
      <c r="B110" s="159"/>
      <c r="C110" s="290" t="s">
        <v>170</v>
      </c>
      <c r="D110" s="290"/>
      <c r="E110" s="290"/>
      <c r="F110" s="231">
        <v>313898.00429068418</v>
      </c>
      <c r="G110" s="237">
        <v>324787.07011982548</v>
      </c>
      <c r="H110" s="234">
        <v>351486.25560515979</v>
      </c>
      <c r="I110" s="157"/>
    </row>
    <row r="111" spans="1:9" s="146" customFormat="1" x14ac:dyDescent="0.2">
      <c r="A111" s="157"/>
      <c r="B111" s="159"/>
      <c r="C111" s="291" t="s">
        <v>172</v>
      </c>
      <c r="D111" s="291"/>
      <c r="E111" s="291"/>
      <c r="F111" s="231">
        <v>367309.79110942106</v>
      </c>
      <c r="G111" s="237">
        <v>377898.27451942104</v>
      </c>
      <c r="H111" s="234">
        <v>386830.32004517381</v>
      </c>
      <c r="I111" s="157"/>
    </row>
    <row r="112" spans="1:9" s="146" customFormat="1" x14ac:dyDescent="0.2">
      <c r="A112" s="157"/>
      <c r="B112" s="159"/>
      <c r="C112" s="291" t="s">
        <v>174</v>
      </c>
      <c r="D112" s="291"/>
      <c r="E112" s="291"/>
      <c r="F112" s="231">
        <v>134785.28904935025</v>
      </c>
      <c r="G112" s="237">
        <v>179328.80257087349</v>
      </c>
      <c r="H112" s="234">
        <v>93911.318846021721</v>
      </c>
      <c r="I112" s="157"/>
    </row>
    <row r="113" spans="1:9" s="146" customFormat="1" x14ac:dyDescent="0.2">
      <c r="A113" s="157"/>
      <c r="B113" s="159"/>
      <c r="C113" s="291" t="s">
        <v>176</v>
      </c>
      <c r="D113" s="291"/>
      <c r="E113" s="291"/>
      <c r="F113" s="231">
        <v>1586411.1979179455</v>
      </c>
      <c r="G113" s="237">
        <v>1568045.4461818477</v>
      </c>
      <c r="H113" s="234">
        <v>1017730.3610218125</v>
      </c>
      <c r="I113" s="157"/>
    </row>
    <row r="114" spans="1:9" s="146" customFormat="1" x14ac:dyDescent="0.2">
      <c r="A114" s="157"/>
      <c r="B114" s="159"/>
      <c r="C114" s="291" t="s">
        <v>178</v>
      </c>
      <c r="D114" s="291"/>
      <c r="E114" s="291"/>
      <c r="F114" s="231">
        <v>0</v>
      </c>
      <c r="G114" s="237">
        <v>0</v>
      </c>
      <c r="H114" s="234">
        <v>0</v>
      </c>
      <c r="I114" s="157"/>
    </row>
    <row r="115" spans="1:9" s="146" customFormat="1" x14ac:dyDescent="0.2">
      <c r="A115" s="157"/>
      <c r="B115" s="159"/>
      <c r="C115" s="288" t="s">
        <v>203</v>
      </c>
      <c r="D115" s="288"/>
      <c r="E115" s="288"/>
      <c r="F115" s="232">
        <v>2430320.9477374009</v>
      </c>
      <c r="G115" s="213">
        <v>2469795.8352119676</v>
      </c>
      <c r="H115" s="235">
        <v>1869460.7712581679</v>
      </c>
      <c r="I115" s="157"/>
    </row>
    <row r="116" spans="1:9" s="146" customFormat="1" x14ac:dyDescent="0.2">
      <c r="A116" s="157"/>
      <c r="B116" s="159"/>
      <c r="C116" s="295"/>
      <c r="D116" s="295"/>
      <c r="E116" s="295"/>
      <c r="F116" s="214"/>
      <c r="G116" s="238"/>
      <c r="H116" s="226"/>
      <c r="I116" s="157"/>
    </row>
    <row r="117" spans="1:9" s="146" customFormat="1" x14ac:dyDescent="0.2">
      <c r="A117" s="157"/>
      <c r="B117" s="289" t="s">
        <v>204</v>
      </c>
      <c r="C117" s="289"/>
      <c r="D117" s="289"/>
      <c r="E117" s="289"/>
      <c r="F117" s="210"/>
      <c r="G117" s="239"/>
      <c r="H117" s="212"/>
      <c r="I117" s="157"/>
    </row>
    <row r="118" spans="1:9" s="146" customFormat="1" x14ac:dyDescent="0.2">
      <c r="A118" s="157"/>
      <c r="B118" s="159"/>
      <c r="C118" s="275" t="s">
        <v>168</v>
      </c>
      <c r="D118" s="275"/>
      <c r="E118" s="275"/>
      <c r="F118" s="231">
        <v>9930</v>
      </c>
      <c r="G118" s="237">
        <v>9930</v>
      </c>
      <c r="H118" s="234">
        <v>10824</v>
      </c>
      <c r="I118" s="157"/>
    </row>
    <row r="119" spans="1:9" s="146" customFormat="1" x14ac:dyDescent="0.2">
      <c r="A119" s="157"/>
      <c r="B119" s="159"/>
      <c r="C119" s="290" t="s">
        <v>170</v>
      </c>
      <c r="D119" s="290"/>
      <c r="E119" s="290"/>
      <c r="F119" s="231">
        <v>184041.57613843467</v>
      </c>
      <c r="G119" s="237">
        <v>193919.98199407494</v>
      </c>
      <c r="H119" s="234">
        <v>125414.27394015979</v>
      </c>
      <c r="I119" s="157"/>
    </row>
    <row r="120" spans="1:9" s="146" customFormat="1" x14ac:dyDescent="0.2">
      <c r="A120" s="157"/>
      <c r="B120" s="159"/>
      <c r="C120" s="291" t="s">
        <v>172</v>
      </c>
      <c r="D120" s="291"/>
      <c r="E120" s="291"/>
      <c r="F120" s="231">
        <v>0</v>
      </c>
      <c r="G120" s="237">
        <v>0</v>
      </c>
      <c r="H120" s="234">
        <v>0</v>
      </c>
      <c r="I120" s="157"/>
    </row>
    <row r="121" spans="1:9" s="146" customFormat="1" x14ac:dyDescent="0.2">
      <c r="A121" s="157"/>
      <c r="B121" s="159"/>
      <c r="C121" s="291" t="s">
        <v>174</v>
      </c>
      <c r="D121" s="291"/>
      <c r="E121" s="291"/>
      <c r="F121" s="231">
        <v>137517.54931550557</v>
      </c>
      <c r="G121" s="237">
        <v>167201.74535786099</v>
      </c>
      <c r="H121" s="234">
        <v>90706.202296021715</v>
      </c>
      <c r="I121" s="157"/>
    </row>
    <row r="122" spans="1:9" s="146" customFormat="1" x14ac:dyDescent="0.2">
      <c r="A122" s="157"/>
      <c r="B122" s="159"/>
      <c r="C122" s="291" t="s">
        <v>176</v>
      </c>
      <c r="D122" s="291"/>
      <c r="E122" s="291"/>
      <c r="F122" s="231">
        <v>1499967.1192803616</v>
      </c>
      <c r="G122" s="237">
        <v>1418467.3337700218</v>
      </c>
      <c r="H122" s="234">
        <v>917024.35494847922</v>
      </c>
      <c r="I122" s="157"/>
    </row>
    <row r="123" spans="1:9" s="146" customFormat="1" x14ac:dyDescent="0.2">
      <c r="A123" s="157"/>
      <c r="B123" s="159"/>
      <c r="C123" s="291" t="s">
        <v>178</v>
      </c>
      <c r="D123" s="291"/>
      <c r="E123" s="291"/>
      <c r="F123" s="231">
        <v>0</v>
      </c>
      <c r="G123" s="237">
        <v>0</v>
      </c>
      <c r="H123" s="234">
        <v>0</v>
      </c>
      <c r="I123" s="157"/>
    </row>
    <row r="124" spans="1:9" s="146" customFormat="1" x14ac:dyDescent="0.2">
      <c r="A124" s="157"/>
      <c r="B124" s="159"/>
      <c r="C124" s="288" t="s">
        <v>205</v>
      </c>
      <c r="D124" s="288"/>
      <c r="E124" s="288"/>
      <c r="F124" s="232">
        <v>1831456.2447343017</v>
      </c>
      <c r="G124" s="213">
        <v>1789519.0611219578</v>
      </c>
      <c r="H124" s="235">
        <v>1143968.8311846608</v>
      </c>
      <c r="I124" s="157"/>
    </row>
    <row r="125" spans="1:9" s="146" customFormat="1" x14ac:dyDescent="0.2">
      <c r="A125" s="157"/>
      <c r="B125" s="159"/>
      <c r="C125" s="159"/>
      <c r="D125" s="159"/>
      <c r="E125" s="159"/>
      <c r="F125" s="215"/>
      <c r="G125" s="240"/>
      <c r="H125" s="227"/>
      <c r="I125" s="157"/>
    </row>
    <row r="126" spans="1:9" s="146" customFormat="1" x14ac:dyDescent="0.2">
      <c r="A126" s="157"/>
      <c r="B126" s="289" t="s">
        <v>206</v>
      </c>
      <c r="C126" s="289"/>
      <c r="D126" s="289"/>
      <c r="E126" s="289"/>
      <c r="F126" s="210"/>
      <c r="G126" s="239"/>
      <c r="H126" s="212"/>
      <c r="I126" s="157"/>
    </row>
    <row r="127" spans="1:9" s="146" customFormat="1" x14ac:dyDescent="0.2">
      <c r="A127" s="157"/>
      <c r="B127" s="159"/>
      <c r="C127" s="275" t="s">
        <v>168</v>
      </c>
      <c r="D127" s="275"/>
      <c r="E127" s="275"/>
      <c r="F127" s="231">
        <v>17986.665369999999</v>
      </c>
      <c r="G127" s="237">
        <v>9806.2418199999975</v>
      </c>
      <c r="H127" s="234">
        <v>8678.5157400000007</v>
      </c>
      <c r="I127" s="157"/>
    </row>
    <row r="128" spans="1:9" s="146" customFormat="1" x14ac:dyDescent="0.2">
      <c r="A128" s="157"/>
      <c r="B128" s="159"/>
      <c r="C128" s="290" t="s">
        <v>170</v>
      </c>
      <c r="D128" s="290"/>
      <c r="E128" s="290"/>
      <c r="F128" s="231">
        <v>129856.4281522495</v>
      </c>
      <c r="G128" s="237">
        <v>130867.08812575054</v>
      </c>
      <c r="H128" s="234">
        <v>226071.98166499997</v>
      </c>
      <c r="I128" s="157"/>
    </row>
    <row r="129" spans="1:9" s="146" customFormat="1" x14ac:dyDescent="0.2">
      <c r="A129" s="157"/>
      <c r="B129" s="159"/>
      <c r="C129" s="291" t="s">
        <v>172</v>
      </c>
      <c r="D129" s="291"/>
      <c r="E129" s="291"/>
      <c r="F129" s="231">
        <v>367309.79110942106</v>
      </c>
      <c r="G129" s="237">
        <v>377898.27451942104</v>
      </c>
      <c r="H129" s="234">
        <v>386830.32004517381</v>
      </c>
      <c r="I129" s="157"/>
    </row>
    <row r="130" spans="1:9" s="146" customFormat="1" x14ac:dyDescent="0.2">
      <c r="A130" s="157"/>
      <c r="B130" s="159"/>
      <c r="C130" s="291" t="s">
        <v>174</v>
      </c>
      <c r="D130" s="291"/>
      <c r="E130" s="291"/>
      <c r="F130" s="231">
        <v>-2732.2602661553119</v>
      </c>
      <c r="G130" s="237">
        <v>12127.057213012507</v>
      </c>
      <c r="H130" s="234">
        <v>3205.1165499999997</v>
      </c>
      <c r="I130" s="157"/>
    </row>
    <row r="131" spans="1:9" s="146" customFormat="1" x14ac:dyDescent="0.2">
      <c r="A131" s="157"/>
      <c r="B131" s="159"/>
      <c r="C131" s="291" t="s">
        <v>176</v>
      </c>
      <c r="D131" s="291"/>
      <c r="E131" s="291"/>
      <c r="F131" s="231">
        <v>86444.078637583589</v>
      </c>
      <c r="G131" s="237">
        <v>149578.11241182612</v>
      </c>
      <c r="H131" s="234">
        <v>100706.00607333332</v>
      </c>
      <c r="I131" s="157"/>
    </row>
    <row r="132" spans="1:9" s="146" customFormat="1" x14ac:dyDescent="0.2">
      <c r="A132" s="157"/>
      <c r="B132" s="159"/>
      <c r="C132" s="291" t="s">
        <v>178</v>
      </c>
      <c r="D132" s="291"/>
      <c r="E132" s="291"/>
      <c r="F132" s="231">
        <v>0</v>
      </c>
      <c r="G132" s="237">
        <v>0</v>
      </c>
      <c r="H132" s="234">
        <v>0</v>
      </c>
      <c r="I132" s="157"/>
    </row>
    <row r="133" spans="1:9" s="146" customFormat="1" x14ac:dyDescent="0.2">
      <c r="A133" s="157"/>
      <c r="B133" s="159"/>
      <c r="C133" s="288" t="s">
        <v>207</v>
      </c>
      <c r="D133" s="288"/>
      <c r="E133" s="288"/>
      <c r="F133" s="232">
        <v>598864.70300309884</v>
      </c>
      <c r="G133" s="213">
        <v>680276.77409001021</v>
      </c>
      <c r="H133" s="235">
        <v>725491.94007350714</v>
      </c>
      <c r="I133" s="157"/>
    </row>
    <row r="134" spans="1:9" s="146" customFormat="1" ht="15" x14ac:dyDescent="0.25">
      <c r="A134" s="157"/>
      <c r="B134" s="247" t="s">
        <v>208</v>
      </c>
      <c r="C134" s="248"/>
      <c r="D134" s="248"/>
      <c r="E134" s="248"/>
      <c r="F134" s="244"/>
      <c r="G134" s="245"/>
      <c r="H134" s="246"/>
      <c r="I134" s="157"/>
    </row>
    <row r="135" spans="1:9" s="146" customFormat="1" x14ac:dyDescent="0.2">
      <c r="A135" s="157"/>
      <c r="B135" s="289" t="s">
        <v>209</v>
      </c>
      <c r="C135" s="289"/>
      <c r="D135" s="289"/>
      <c r="E135" s="289"/>
      <c r="F135" s="216"/>
      <c r="G135" s="241"/>
      <c r="H135" s="228"/>
      <c r="I135" s="157"/>
    </row>
    <row r="136" spans="1:9" s="146" customFormat="1" x14ac:dyDescent="0.2">
      <c r="A136" s="157"/>
      <c r="B136" s="159"/>
      <c r="C136" s="275" t="s">
        <v>210</v>
      </c>
      <c r="D136" s="275"/>
      <c r="E136" s="275"/>
      <c r="F136" s="231">
        <v>324054.69069000002</v>
      </c>
      <c r="G136" s="237">
        <v>324054.69069000002</v>
      </c>
      <c r="H136" s="234">
        <v>345051.36378999997</v>
      </c>
      <c r="I136" s="157"/>
    </row>
    <row r="137" spans="1:9" s="146" customFormat="1" x14ac:dyDescent="0.2">
      <c r="A137" s="157"/>
      <c r="B137" s="159"/>
      <c r="C137" s="290" t="s">
        <v>211</v>
      </c>
      <c r="D137" s="290"/>
      <c r="E137" s="290"/>
      <c r="F137" s="231">
        <v>5047.8123999999998</v>
      </c>
      <c r="G137" s="237">
        <v>4990.1992</v>
      </c>
      <c r="H137" s="234">
        <v>9389.5881100000006</v>
      </c>
      <c r="I137" s="157"/>
    </row>
    <row r="138" spans="1:9" s="146" customFormat="1" x14ac:dyDescent="0.2">
      <c r="A138" s="157"/>
      <c r="B138" s="159"/>
      <c r="C138" s="288" t="s">
        <v>212</v>
      </c>
      <c r="D138" s="288"/>
      <c r="E138" s="288"/>
      <c r="F138" s="232">
        <v>329102.50309000001</v>
      </c>
      <c r="G138" s="213">
        <v>329044.88988999999</v>
      </c>
      <c r="H138" s="235">
        <v>354440.95189999999</v>
      </c>
      <c r="I138" s="157"/>
    </row>
    <row r="139" spans="1:9" s="146" customFormat="1" x14ac:dyDescent="0.2">
      <c r="A139" s="157"/>
      <c r="B139" s="159"/>
      <c r="C139" s="160"/>
      <c r="D139" s="160"/>
      <c r="E139" s="160"/>
      <c r="F139" s="217"/>
      <c r="G139" s="242"/>
      <c r="H139" s="229"/>
      <c r="I139" s="157"/>
    </row>
    <row r="140" spans="1:9" s="146" customFormat="1" x14ac:dyDescent="0.2">
      <c r="A140" s="157"/>
      <c r="B140" s="289" t="s">
        <v>213</v>
      </c>
      <c r="C140" s="289"/>
      <c r="D140" s="289"/>
      <c r="E140" s="289"/>
      <c r="F140" s="218"/>
      <c r="G140" s="243"/>
      <c r="H140" s="230"/>
      <c r="I140" s="157"/>
    </row>
    <row r="141" spans="1:9" s="146" customFormat="1" x14ac:dyDescent="0.2">
      <c r="A141" s="157"/>
      <c r="B141" s="159"/>
      <c r="C141" s="275" t="s">
        <v>214</v>
      </c>
      <c r="D141" s="275"/>
      <c r="E141" s="275"/>
      <c r="F141" s="231">
        <v>193583.24719066732</v>
      </c>
      <c r="G141" s="237">
        <v>208369.84700487767</v>
      </c>
      <c r="H141" s="234">
        <v>59079.463376801679</v>
      </c>
      <c r="I141" s="157"/>
    </row>
    <row r="142" spans="1:9" s="146" customFormat="1" x14ac:dyDescent="0.2">
      <c r="A142" s="157"/>
      <c r="B142" s="159"/>
      <c r="C142" s="290" t="s">
        <v>215</v>
      </c>
      <c r="D142" s="290"/>
      <c r="E142" s="290"/>
      <c r="F142" s="231">
        <v>172171.12998000006</v>
      </c>
      <c r="G142" s="237">
        <v>194891.47443</v>
      </c>
      <c r="H142" s="234">
        <v>179921.67557999998</v>
      </c>
      <c r="I142" s="157"/>
    </row>
    <row r="143" spans="1:9" s="146" customFormat="1" x14ac:dyDescent="0.2">
      <c r="A143" s="157"/>
      <c r="B143" s="159"/>
      <c r="C143" s="288" t="s">
        <v>36</v>
      </c>
      <c r="D143" s="288"/>
      <c r="E143" s="288"/>
      <c r="F143" s="232">
        <v>365754.3771706674</v>
      </c>
      <c r="G143" s="213">
        <v>403261.3214348777</v>
      </c>
      <c r="H143" s="235">
        <v>239001.13895680167</v>
      </c>
      <c r="I143" s="157"/>
    </row>
    <row r="144" spans="1:9" s="146" customFormat="1" x14ac:dyDescent="0.2">
      <c r="A144" s="157"/>
      <c r="B144" s="159"/>
      <c r="C144" s="159"/>
      <c r="D144" s="159"/>
      <c r="E144" s="159"/>
      <c r="F144" s="215"/>
      <c r="G144" s="240"/>
      <c r="H144" s="227"/>
      <c r="I144" s="157"/>
    </row>
    <row r="145" spans="1:9" s="146" customFormat="1" x14ac:dyDescent="0.2">
      <c r="A145" s="157"/>
      <c r="B145" s="289" t="s">
        <v>216</v>
      </c>
      <c r="C145" s="289"/>
      <c r="D145" s="289"/>
      <c r="E145" s="289"/>
      <c r="F145" s="215"/>
      <c r="G145" s="240"/>
      <c r="H145" s="227"/>
      <c r="I145" s="157"/>
    </row>
    <row r="146" spans="1:9" s="146" customFormat="1" x14ac:dyDescent="0.2">
      <c r="A146" s="157"/>
      <c r="B146" s="289" t="s">
        <v>217</v>
      </c>
      <c r="C146" s="289"/>
      <c r="D146" s="289"/>
      <c r="E146" s="289"/>
      <c r="F146" s="215"/>
      <c r="G146" s="240"/>
      <c r="H146" s="227"/>
      <c r="I146" s="157"/>
    </row>
    <row r="147" spans="1:9" s="146" customFormat="1" x14ac:dyDescent="0.2">
      <c r="A147" s="157"/>
      <c r="B147" s="289" t="s">
        <v>218</v>
      </c>
      <c r="C147" s="289"/>
      <c r="D147" s="289"/>
      <c r="E147" s="289"/>
      <c r="F147" s="216"/>
      <c r="G147" s="241"/>
      <c r="H147" s="228"/>
      <c r="I147" s="157"/>
    </row>
    <row r="148" spans="1:9" s="146" customFormat="1" x14ac:dyDescent="0.2">
      <c r="A148" s="157"/>
      <c r="B148" s="159"/>
      <c r="C148" s="275" t="s">
        <v>219</v>
      </c>
      <c r="D148" s="275"/>
      <c r="E148" s="275"/>
      <c r="F148" s="231">
        <v>98129.791970000006</v>
      </c>
      <c r="G148" s="237">
        <v>98129.791970000006</v>
      </c>
      <c r="H148" s="234">
        <v>66838.191519999993</v>
      </c>
      <c r="I148" s="157"/>
    </row>
    <row r="149" spans="1:9" s="146" customFormat="1" x14ac:dyDescent="0.2">
      <c r="A149" s="157"/>
      <c r="B149" s="159"/>
      <c r="C149" s="275" t="s">
        <v>220</v>
      </c>
      <c r="D149" s="275"/>
      <c r="E149" s="275"/>
      <c r="F149" s="231">
        <v>-46461.213519999998</v>
      </c>
      <c r="G149" s="237">
        <v>-46461.213519999998</v>
      </c>
      <c r="H149" s="234">
        <v>4669.0451299999995</v>
      </c>
      <c r="I149" s="157"/>
    </row>
    <row r="150" spans="1:9" s="146" customFormat="1" x14ac:dyDescent="0.2">
      <c r="A150" s="157"/>
      <c r="B150" s="289" t="s">
        <v>221</v>
      </c>
      <c r="C150" s="289"/>
      <c r="D150" s="289"/>
      <c r="E150" s="289"/>
      <c r="F150" s="231">
        <v>0</v>
      </c>
      <c r="G150" s="237">
        <v>0</v>
      </c>
      <c r="H150" s="234">
        <v>0</v>
      </c>
      <c r="I150" s="157"/>
    </row>
    <row r="151" spans="1:9" s="146" customFormat="1" x14ac:dyDescent="0.2">
      <c r="A151" s="157"/>
      <c r="B151" s="159"/>
      <c r="C151" s="275" t="s">
        <v>219</v>
      </c>
      <c r="D151" s="275"/>
      <c r="E151" s="275"/>
      <c r="F151" s="231">
        <v>0</v>
      </c>
      <c r="G151" s="237">
        <v>0</v>
      </c>
      <c r="H151" s="234">
        <v>0</v>
      </c>
      <c r="I151" s="157"/>
    </row>
    <row r="152" spans="1:9" s="146" customFormat="1" x14ac:dyDescent="0.2">
      <c r="A152" s="157"/>
      <c r="B152" s="159"/>
      <c r="C152" s="275" t="s">
        <v>220</v>
      </c>
      <c r="D152" s="275"/>
      <c r="E152" s="275"/>
      <c r="F152" s="231">
        <v>0</v>
      </c>
      <c r="G152" s="237">
        <v>0</v>
      </c>
      <c r="H152" s="234">
        <v>0</v>
      </c>
      <c r="I152" s="157"/>
    </row>
    <row r="153" spans="1:9" s="146" customFormat="1" x14ac:dyDescent="0.2">
      <c r="A153" s="157"/>
      <c r="B153" s="159"/>
      <c r="C153" s="275" t="s">
        <v>222</v>
      </c>
      <c r="D153" s="275"/>
      <c r="E153" s="275"/>
      <c r="F153" s="231">
        <v>0</v>
      </c>
      <c r="G153" s="237">
        <v>0</v>
      </c>
      <c r="H153" s="234">
        <v>0</v>
      </c>
      <c r="I153" s="157"/>
    </row>
    <row r="154" spans="1:9" s="146" customFormat="1" x14ac:dyDescent="0.2">
      <c r="A154" s="157"/>
      <c r="B154" s="159"/>
      <c r="C154" s="288" t="s">
        <v>223</v>
      </c>
      <c r="D154" s="288"/>
      <c r="E154" s="288"/>
      <c r="F154" s="232">
        <v>51668.578450000008</v>
      </c>
      <c r="G154" s="213">
        <v>51668.578450000008</v>
      </c>
      <c r="H154" s="235">
        <v>71507.236649999992</v>
      </c>
      <c r="I154" s="157"/>
    </row>
    <row r="155" spans="1:9" s="146" customFormat="1" x14ac:dyDescent="0.2">
      <c r="A155" s="157"/>
      <c r="B155" s="159"/>
      <c r="C155" s="159"/>
      <c r="D155" s="159"/>
      <c r="E155" s="159"/>
      <c r="F155" s="215"/>
      <c r="G155" s="240"/>
      <c r="H155" s="227"/>
      <c r="I155" s="157"/>
    </row>
    <row r="156" spans="1:9" s="146" customFormat="1" x14ac:dyDescent="0.2">
      <c r="A156" s="157"/>
      <c r="B156" s="289" t="s">
        <v>224</v>
      </c>
      <c r="C156" s="289"/>
      <c r="D156" s="289"/>
      <c r="E156" s="289"/>
      <c r="F156" s="215"/>
      <c r="G156" s="240"/>
      <c r="H156" s="227"/>
      <c r="I156" s="157"/>
    </row>
    <row r="157" spans="1:9" s="146" customFormat="1" x14ac:dyDescent="0.2">
      <c r="A157" s="157"/>
      <c r="B157" s="289" t="s">
        <v>225</v>
      </c>
      <c r="C157" s="289"/>
      <c r="D157" s="289"/>
      <c r="E157" s="289"/>
      <c r="F157" s="216"/>
      <c r="G157" s="241"/>
      <c r="H157" s="228"/>
      <c r="I157" s="157"/>
    </row>
    <row r="158" spans="1:9" s="146" customFormat="1" x14ac:dyDescent="0.2">
      <c r="A158" s="157"/>
      <c r="B158" s="159"/>
      <c r="C158" s="275" t="s">
        <v>226</v>
      </c>
      <c r="D158" s="275"/>
      <c r="E158" s="275"/>
      <c r="F158" s="231">
        <v>0</v>
      </c>
      <c r="G158" s="237">
        <v>0</v>
      </c>
      <c r="H158" s="234">
        <v>0</v>
      </c>
      <c r="I158" s="157"/>
    </row>
    <row r="159" spans="1:9" s="146" customFormat="1" x14ac:dyDescent="0.2">
      <c r="A159" s="157"/>
      <c r="B159" s="159"/>
      <c r="C159" s="275" t="s">
        <v>227</v>
      </c>
      <c r="D159" s="275"/>
      <c r="E159" s="275"/>
      <c r="F159" s="231">
        <v>0</v>
      </c>
      <c r="G159" s="237">
        <v>0</v>
      </c>
      <c r="H159" s="234">
        <v>0</v>
      </c>
      <c r="I159" s="157"/>
    </row>
    <row r="160" spans="1:9" s="146" customFormat="1" x14ac:dyDescent="0.2">
      <c r="A160" s="157"/>
      <c r="B160" s="289" t="s">
        <v>228</v>
      </c>
      <c r="C160" s="289"/>
      <c r="D160" s="289"/>
      <c r="E160" s="289"/>
      <c r="F160" s="216"/>
      <c r="G160" s="241"/>
      <c r="H160" s="228"/>
      <c r="I160" s="157"/>
    </row>
    <row r="161" spans="1:9" s="146" customFormat="1" x14ac:dyDescent="0.2">
      <c r="A161" s="157"/>
      <c r="B161" s="159"/>
      <c r="C161" s="275" t="s">
        <v>226</v>
      </c>
      <c r="D161" s="275"/>
      <c r="E161" s="275"/>
      <c r="F161" s="231">
        <v>0</v>
      </c>
      <c r="G161" s="237">
        <v>0</v>
      </c>
      <c r="H161" s="234">
        <v>0</v>
      </c>
      <c r="I161" s="157"/>
    </row>
    <row r="162" spans="1:9" s="146" customFormat="1" x14ac:dyDescent="0.2">
      <c r="A162" s="157"/>
      <c r="B162" s="159"/>
      <c r="C162" s="275" t="s">
        <v>229</v>
      </c>
      <c r="D162" s="275"/>
      <c r="E162" s="275"/>
      <c r="F162" s="231">
        <v>0</v>
      </c>
      <c r="G162" s="237">
        <v>0</v>
      </c>
      <c r="H162" s="234">
        <v>0</v>
      </c>
      <c r="I162" s="157"/>
    </row>
    <row r="163" spans="1:9" s="146" customFormat="1" x14ac:dyDescent="0.2">
      <c r="A163" s="157"/>
      <c r="B163" s="159"/>
      <c r="C163" s="275" t="s">
        <v>230</v>
      </c>
      <c r="D163" s="275"/>
      <c r="E163" s="275"/>
      <c r="F163" s="231">
        <v>0</v>
      </c>
      <c r="G163" s="237">
        <v>0</v>
      </c>
      <c r="H163" s="234">
        <v>0</v>
      </c>
      <c r="I163" s="157"/>
    </row>
    <row r="164" spans="1:9" s="146" customFormat="1" x14ac:dyDescent="0.2">
      <c r="A164" s="157"/>
      <c r="B164" s="159"/>
      <c r="C164" s="288" t="s">
        <v>231</v>
      </c>
      <c r="D164" s="288"/>
      <c r="E164" s="288"/>
      <c r="F164" s="232">
        <v>0</v>
      </c>
      <c r="G164" s="213">
        <v>0</v>
      </c>
      <c r="H164" s="235">
        <v>0</v>
      </c>
      <c r="I164" s="157"/>
    </row>
    <row r="165" spans="1:9" s="146" customFormat="1" x14ac:dyDescent="0.2">
      <c r="A165" s="157"/>
      <c r="B165" s="159"/>
      <c r="C165" s="159"/>
      <c r="D165" s="159"/>
      <c r="E165" s="159"/>
      <c r="F165" s="215"/>
      <c r="G165" s="240"/>
      <c r="H165" s="227"/>
      <c r="I165" s="157"/>
    </row>
    <row r="166" spans="1:9" s="146" customFormat="1" x14ac:dyDescent="0.2">
      <c r="A166" s="157"/>
      <c r="B166" s="289" t="s">
        <v>232</v>
      </c>
      <c r="C166" s="289"/>
      <c r="D166" s="289"/>
      <c r="E166" s="289"/>
      <c r="F166" s="215"/>
      <c r="G166" s="240"/>
      <c r="H166" s="227"/>
      <c r="I166" s="157"/>
    </row>
    <row r="167" spans="1:9" s="146" customFormat="1" x14ac:dyDescent="0.2">
      <c r="A167" s="157"/>
      <c r="B167" s="159"/>
      <c r="C167" s="275" t="s">
        <v>111</v>
      </c>
      <c r="D167" s="275"/>
      <c r="E167" s="275"/>
      <c r="F167" s="231">
        <v>0</v>
      </c>
      <c r="G167" s="237">
        <v>0</v>
      </c>
      <c r="H167" s="234">
        <v>0</v>
      </c>
      <c r="I167" s="157"/>
    </row>
    <row r="168" spans="1:9" s="146" customFormat="1" x14ac:dyDescent="0.2">
      <c r="A168" s="157"/>
      <c r="B168" s="159"/>
      <c r="C168" s="275" t="s">
        <v>37</v>
      </c>
      <c r="D168" s="275"/>
      <c r="E168" s="275"/>
      <c r="F168" s="231">
        <v>0</v>
      </c>
      <c r="G168" s="237">
        <v>0</v>
      </c>
      <c r="H168" s="234">
        <v>0</v>
      </c>
      <c r="I168" s="157"/>
    </row>
    <row r="169" spans="1:9" s="146" customFormat="1" x14ac:dyDescent="0.2">
      <c r="A169" s="157"/>
      <c r="B169" s="159"/>
      <c r="C169" s="275" t="s">
        <v>112</v>
      </c>
      <c r="D169" s="275"/>
      <c r="E169" s="275"/>
      <c r="F169" s="231">
        <v>0</v>
      </c>
      <c r="G169" s="237">
        <v>0</v>
      </c>
      <c r="H169" s="234">
        <v>0</v>
      </c>
      <c r="I169" s="157"/>
    </row>
    <row r="170" spans="1:9" s="146" customFormat="1" x14ac:dyDescent="0.2">
      <c r="A170" s="157"/>
      <c r="B170" s="159"/>
      <c r="C170" s="275" t="s">
        <v>113</v>
      </c>
      <c r="D170" s="275"/>
      <c r="E170" s="275"/>
      <c r="F170" s="231">
        <v>3257.04277</v>
      </c>
      <c r="G170" s="237">
        <v>3257.04277</v>
      </c>
      <c r="H170" s="234">
        <v>985.17246999999998</v>
      </c>
      <c r="I170" s="157"/>
    </row>
    <row r="171" spans="1:9" s="146" customFormat="1" x14ac:dyDescent="0.2">
      <c r="A171" s="157"/>
      <c r="B171" s="159"/>
      <c r="C171" s="275" t="s">
        <v>38</v>
      </c>
      <c r="D171" s="275"/>
      <c r="E171" s="275"/>
      <c r="F171" s="231">
        <v>515.38657999999998</v>
      </c>
      <c r="G171" s="237">
        <v>515.38657999999998</v>
      </c>
      <c r="H171" s="234">
        <v>164.77044000000001</v>
      </c>
      <c r="I171" s="157"/>
    </row>
    <row r="172" spans="1:9" s="146" customFormat="1" x14ac:dyDescent="0.2">
      <c r="A172" s="157"/>
      <c r="B172" s="159"/>
      <c r="C172" s="275" t="s">
        <v>120</v>
      </c>
      <c r="D172" s="275"/>
      <c r="E172" s="275"/>
      <c r="F172" s="231">
        <v>621.36582000000021</v>
      </c>
      <c r="G172" s="237">
        <v>621.36582000000021</v>
      </c>
      <c r="H172" s="234">
        <v>866.77343999999994</v>
      </c>
      <c r="I172" s="157"/>
    </row>
    <row r="173" spans="1:9" s="146" customFormat="1" x14ac:dyDescent="0.2">
      <c r="A173" s="157"/>
      <c r="B173" s="159"/>
      <c r="C173" s="275" t="s">
        <v>233</v>
      </c>
      <c r="D173" s="275"/>
      <c r="E173" s="275"/>
      <c r="F173" s="231">
        <v>-211.95749999999998</v>
      </c>
      <c r="G173" s="237">
        <v>-211.95749999999998</v>
      </c>
      <c r="H173" s="234">
        <v>-88.091200000000001</v>
      </c>
      <c r="I173" s="157"/>
    </row>
    <row r="174" spans="1:9" s="146" customFormat="1" x14ac:dyDescent="0.2">
      <c r="A174" s="157"/>
      <c r="B174" s="159"/>
      <c r="C174" s="288" t="s">
        <v>234</v>
      </c>
      <c r="D174" s="288"/>
      <c r="E174" s="288"/>
      <c r="F174" s="232">
        <v>4181.8376700000008</v>
      </c>
      <c r="G174" s="213">
        <v>4181.8376700000008</v>
      </c>
      <c r="H174" s="235">
        <v>1928.6251499999998</v>
      </c>
      <c r="I174" s="157"/>
    </row>
    <row r="175" spans="1:9" s="146" customFormat="1" x14ac:dyDescent="0.2">
      <c r="A175" s="157"/>
      <c r="B175" s="159"/>
      <c r="C175" s="159"/>
      <c r="D175" s="159"/>
      <c r="E175" s="159"/>
      <c r="F175" s="215"/>
      <c r="G175" s="240"/>
      <c r="H175" s="227"/>
      <c r="I175" s="157"/>
    </row>
    <row r="176" spans="1:9" s="146" customFormat="1" ht="13.5" thickBot="1" x14ac:dyDescent="0.25">
      <c r="A176" s="157"/>
      <c r="B176" s="292" t="s">
        <v>235</v>
      </c>
      <c r="C176" s="292"/>
      <c r="D176" s="292"/>
      <c r="E176" s="292"/>
      <c r="F176" s="233">
        <v>55850.416120000009</v>
      </c>
      <c r="G176" s="219">
        <v>55850.416120000009</v>
      </c>
      <c r="H176" s="236">
        <v>73435.861799999984</v>
      </c>
      <c r="I176" s="157"/>
    </row>
    <row r="177" spans="1:9" s="146" customFormat="1" x14ac:dyDescent="0.2">
      <c r="A177" s="157"/>
      <c r="F177" s="157"/>
      <c r="G177" s="157"/>
      <c r="H177" s="157"/>
      <c r="I177" s="157"/>
    </row>
  </sheetData>
  <mergeCells count="159">
    <mergeCell ref="C78:E78"/>
    <mergeCell ref="C72:E72"/>
    <mergeCell ref="C73:E73"/>
    <mergeCell ref="C74:E74"/>
    <mergeCell ref="C75:E75"/>
    <mergeCell ref="C69:E69"/>
    <mergeCell ref="B71:E71"/>
    <mergeCell ref="C76:E76"/>
    <mergeCell ref="C77:E77"/>
    <mergeCell ref="C65:E65"/>
    <mergeCell ref="C66:E66"/>
    <mergeCell ref="C67:E67"/>
    <mergeCell ref="C68:E68"/>
    <mergeCell ref="C55:E55"/>
    <mergeCell ref="C56:E56"/>
    <mergeCell ref="C63:E63"/>
    <mergeCell ref="C64:E64"/>
    <mergeCell ref="B62:E62"/>
    <mergeCell ref="C58:E58"/>
    <mergeCell ref="C59:E59"/>
    <mergeCell ref="C60:E60"/>
    <mergeCell ref="C57:E57"/>
    <mergeCell ref="C54:E54"/>
    <mergeCell ref="B53:E53"/>
    <mergeCell ref="C46:E46"/>
    <mergeCell ref="C50:E50"/>
    <mergeCell ref="B8:E8"/>
    <mergeCell ref="C23:E23"/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B44:E44"/>
    <mergeCell ref="C45:E45"/>
    <mergeCell ref="B17:E17"/>
    <mergeCell ref="C18:E18"/>
    <mergeCell ref="C19:E19"/>
    <mergeCell ref="C20:E20"/>
    <mergeCell ref="C21:E21"/>
    <mergeCell ref="C22:E22"/>
    <mergeCell ref="C27:E27"/>
    <mergeCell ref="B26:E26"/>
    <mergeCell ref="C51:E51"/>
    <mergeCell ref="C52:E52"/>
    <mergeCell ref="C47:E47"/>
    <mergeCell ref="C48:E48"/>
    <mergeCell ref="C49:E49"/>
    <mergeCell ref="C36:E36"/>
    <mergeCell ref="C37:E37"/>
    <mergeCell ref="C38:E38"/>
    <mergeCell ref="C39:E39"/>
    <mergeCell ref="C28:E28"/>
    <mergeCell ref="C29:E29"/>
    <mergeCell ref="C33:E33"/>
    <mergeCell ref="B35:E35"/>
    <mergeCell ref="C30:E30"/>
    <mergeCell ref="C31:E31"/>
    <mergeCell ref="C32:E32"/>
    <mergeCell ref="C40:E40"/>
    <mergeCell ref="C41:E41"/>
    <mergeCell ref="C42:E42"/>
    <mergeCell ref="C84:E84"/>
    <mergeCell ref="C85:E85"/>
    <mergeCell ref="C86:E86"/>
    <mergeCell ref="C87:E87"/>
    <mergeCell ref="C88:E88"/>
    <mergeCell ref="C89:E89"/>
    <mergeCell ref="B81:E81"/>
    <mergeCell ref="C82:E82"/>
    <mergeCell ref="C83:E83"/>
    <mergeCell ref="C96:E96"/>
    <mergeCell ref="C97:E97"/>
    <mergeCell ref="B99:E99"/>
    <mergeCell ref="C100:E100"/>
    <mergeCell ref="C101:E101"/>
    <mergeCell ref="C102:E102"/>
    <mergeCell ref="B90:E90"/>
    <mergeCell ref="C91:E91"/>
    <mergeCell ref="C92:E92"/>
    <mergeCell ref="C93:E93"/>
    <mergeCell ref="C94:E94"/>
    <mergeCell ref="C95:E95"/>
    <mergeCell ref="C110:E110"/>
    <mergeCell ref="C111:E111"/>
    <mergeCell ref="C112:E112"/>
    <mergeCell ref="C113:E113"/>
    <mergeCell ref="C114:E114"/>
    <mergeCell ref="C115:E115"/>
    <mergeCell ref="C103:E103"/>
    <mergeCell ref="C104:E104"/>
    <mergeCell ref="C105:E105"/>
    <mergeCell ref="C106:E106"/>
    <mergeCell ref="B108:E108"/>
    <mergeCell ref="C109:E109"/>
    <mergeCell ref="C122:E122"/>
    <mergeCell ref="C123:E123"/>
    <mergeCell ref="C124:E124"/>
    <mergeCell ref="B126:E126"/>
    <mergeCell ref="C131:E131"/>
    <mergeCell ref="C132:E132"/>
    <mergeCell ref="C116:E116"/>
    <mergeCell ref="B117:E117"/>
    <mergeCell ref="C118:E118"/>
    <mergeCell ref="C119:E119"/>
    <mergeCell ref="C120:E120"/>
    <mergeCell ref="C121:E121"/>
    <mergeCell ref="B176:E176"/>
    <mergeCell ref="B80:E80"/>
    <mergeCell ref="C171:E171"/>
    <mergeCell ref="C172:E172"/>
    <mergeCell ref="C173:E173"/>
    <mergeCell ref="C174:E174"/>
    <mergeCell ref="C167:E167"/>
    <mergeCell ref="B157:E157"/>
    <mergeCell ref="C158:E158"/>
    <mergeCell ref="C159:E159"/>
    <mergeCell ref="B160:E160"/>
    <mergeCell ref="C161:E161"/>
    <mergeCell ref="C162:E162"/>
    <mergeCell ref="B150:E150"/>
    <mergeCell ref="C151:E151"/>
    <mergeCell ref="C152:E152"/>
    <mergeCell ref="C153:E153"/>
    <mergeCell ref="C154:E154"/>
    <mergeCell ref="B156:E156"/>
    <mergeCell ref="C143:E143"/>
    <mergeCell ref="B145:E145"/>
    <mergeCell ref="B146:E146"/>
    <mergeCell ref="B147:E147"/>
    <mergeCell ref="C148:E148"/>
    <mergeCell ref="C168:E168"/>
    <mergeCell ref="C169:E169"/>
    <mergeCell ref="C170:E170"/>
    <mergeCell ref="F1:H1"/>
    <mergeCell ref="F2:H2"/>
    <mergeCell ref="F3:G3"/>
    <mergeCell ref="B7:E7"/>
    <mergeCell ref="B3:E6"/>
    <mergeCell ref="C163:E163"/>
    <mergeCell ref="C164:E164"/>
    <mergeCell ref="B166:E166"/>
    <mergeCell ref="C149:E149"/>
    <mergeCell ref="C136:E136"/>
    <mergeCell ref="C137:E137"/>
    <mergeCell ref="C138:E138"/>
    <mergeCell ref="B140:E140"/>
    <mergeCell ref="C141:E141"/>
    <mergeCell ref="C142:E142"/>
    <mergeCell ref="C133:E133"/>
    <mergeCell ref="C127:E127"/>
    <mergeCell ref="C128:E128"/>
    <mergeCell ref="C129:E129"/>
    <mergeCell ref="C130:E130"/>
    <mergeCell ref="B135:E135"/>
  </mergeCells>
  <phoneticPr fontId="7" type="noConversion"/>
  <pageMargins left="0.75" right="0.75" top="0.24" bottom="0.28000000000000003" header="0.18" footer="0.17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62"/>
  <sheetViews>
    <sheetView zoomScale="75" workbookViewId="0">
      <selection activeCell="O21" sqref="O21"/>
    </sheetView>
  </sheetViews>
  <sheetFormatPr defaultRowHeight="12" x14ac:dyDescent="0.2"/>
  <cols>
    <col min="1" max="1" width="9.140625" style="165"/>
    <col min="2" max="2" width="23.5703125" style="165" customWidth="1"/>
    <col min="3" max="4" width="9.140625" style="165"/>
    <col min="5" max="5" width="19.42578125" style="165" customWidth="1"/>
    <col min="6" max="6" width="19.5703125" style="165" customWidth="1"/>
    <col min="7" max="7" width="18.5703125" style="165" customWidth="1"/>
    <col min="8" max="16384" width="9.140625" style="165"/>
  </cols>
  <sheetData>
    <row r="1" spans="1:7" x14ac:dyDescent="0.2">
      <c r="A1" s="161" t="s">
        <v>236</v>
      </c>
      <c r="B1" s="162"/>
      <c r="C1" s="162"/>
      <c r="D1" s="162"/>
      <c r="E1" s="163"/>
      <c r="F1" s="162"/>
      <c r="G1" s="164"/>
    </row>
    <row r="2" spans="1:7" x14ac:dyDescent="0.2">
      <c r="A2" s="166" t="s">
        <v>237</v>
      </c>
      <c r="B2" s="167"/>
      <c r="C2" s="167"/>
      <c r="D2" s="167"/>
      <c r="E2" s="166"/>
      <c r="F2" s="167"/>
      <c r="G2" s="168"/>
    </row>
    <row r="3" spans="1:7" x14ac:dyDescent="0.2">
      <c r="A3" s="256" t="s">
        <v>256</v>
      </c>
      <c r="B3" s="169"/>
      <c r="C3" s="169"/>
      <c r="D3" s="169"/>
      <c r="E3" s="299" t="s">
        <v>4</v>
      </c>
      <c r="F3" s="300"/>
      <c r="G3" s="301"/>
    </row>
    <row r="4" spans="1:7" ht="12.75" customHeight="1" x14ac:dyDescent="0.2">
      <c r="A4" s="302" t="s">
        <v>159</v>
      </c>
      <c r="B4" s="302"/>
      <c r="C4" s="302"/>
      <c r="D4" s="303"/>
      <c r="E4" s="304" t="s">
        <v>160</v>
      </c>
      <c r="F4" s="305"/>
      <c r="G4" s="170" t="s">
        <v>161</v>
      </c>
    </row>
    <row r="5" spans="1:7" x14ac:dyDescent="0.2">
      <c r="A5" s="302"/>
      <c r="B5" s="302"/>
      <c r="C5" s="302"/>
      <c r="D5" s="303"/>
      <c r="E5" s="171" t="s">
        <v>162</v>
      </c>
      <c r="F5" s="172" t="s">
        <v>163</v>
      </c>
      <c r="G5" s="173" t="s">
        <v>163</v>
      </c>
    </row>
    <row r="6" spans="1:7" x14ac:dyDescent="0.2">
      <c r="A6" s="302"/>
      <c r="B6" s="302"/>
      <c r="C6" s="302"/>
      <c r="D6" s="303"/>
      <c r="E6" s="174" t="s">
        <v>164</v>
      </c>
      <c r="F6" s="174" t="s">
        <v>164</v>
      </c>
      <c r="G6" s="174" t="s">
        <v>164</v>
      </c>
    </row>
    <row r="7" spans="1:7" x14ac:dyDescent="0.2">
      <c r="A7" s="302"/>
      <c r="B7" s="302"/>
      <c r="C7" s="302"/>
      <c r="D7" s="303"/>
      <c r="E7" s="175" t="s">
        <v>7</v>
      </c>
      <c r="F7" s="175" t="s">
        <v>7</v>
      </c>
      <c r="G7" s="175" t="s">
        <v>7</v>
      </c>
    </row>
    <row r="8" spans="1:7" x14ac:dyDescent="0.2">
      <c r="A8" s="306"/>
      <c r="B8" s="307"/>
      <c r="C8" s="307"/>
      <c r="D8" s="307"/>
      <c r="E8" s="176"/>
      <c r="F8" s="177"/>
      <c r="G8" s="178"/>
    </row>
    <row r="9" spans="1:7" x14ac:dyDescent="0.2">
      <c r="A9" s="179" t="s">
        <v>238</v>
      </c>
      <c r="B9" s="180"/>
      <c r="C9" s="180"/>
      <c r="D9" s="180"/>
      <c r="E9" s="181"/>
      <c r="F9" s="182"/>
      <c r="G9" s="183"/>
    </row>
    <row r="10" spans="1:7" x14ac:dyDescent="0.2">
      <c r="A10" s="184"/>
      <c r="B10" s="296" t="s">
        <v>168</v>
      </c>
      <c r="C10" s="296"/>
      <c r="D10" s="296"/>
      <c r="E10" s="185">
        <v>2531</v>
      </c>
      <c r="F10" s="185">
        <v>2531</v>
      </c>
      <c r="G10" s="185">
        <v>2298</v>
      </c>
    </row>
    <row r="11" spans="1:7" x14ac:dyDescent="0.2">
      <c r="A11" s="184"/>
      <c r="B11" s="297" t="s">
        <v>170</v>
      </c>
      <c r="C11" s="297"/>
      <c r="D11" s="297"/>
      <c r="E11" s="185">
        <v>46519.418123671407</v>
      </c>
      <c r="F11" s="185">
        <v>47660.886498867432</v>
      </c>
      <c r="G11" s="185">
        <v>38032.216020630229</v>
      </c>
    </row>
    <row r="12" spans="1:7" x14ac:dyDescent="0.2">
      <c r="A12" s="184"/>
      <c r="B12" s="298" t="s">
        <v>172</v>
      </c>
      <c r="C12" s="298"/>
      <c r="D12" s="298"/>
      <c r="E12" s="185">
        <v>0</v>
      </c>
      <c r="F12" s="185">
        <v>0</v>
      </c>
      <c r="G12" s="185">
        <v>0</v>
      </c>
    </row>
    <row r="13" spans="1:7" x14ac:dyDescent="0.2">
      <c r="A13" s="184"/>
      <c r="B13" s="298" t="s">
        <v>174</v>
      </c>
      <c r="C13" s="298"/>
      <c r="D13" s="298"/>
      <c r="E13" s="185">
        <v>6877.2283389812255</v>
      </c>
      <c r="F13" s="185">
        <v>6904.0815201839278</v>
      </c>
      <c r="G13" s="185">
        <v>5942.3871596552544</v>
      </c>
    </row>
    <row r="14" spans="1:7" x14ac:dyDescent="0.2">
      <c r="A14" s="184"/>
      <c r="B14" s="298" t="s">
        <v>176</v>
      </c>
      <c r="C14" s="298"/>
      <c r="D14" s="298"/>
      <c r="E14" s="185">
        <v>248185.39943530527</v>
      </c>
      <c r="F14" s="185">
        <v>250189.9509131221</v>
      </c>
      <c r="G14" s="185">
        <v>247819.57483776362</v>
      </c>
    </row>
    <row r="15" spans="1:7" x14ac:dyDescent="0.2">
      <c r="A15" s="184"/>
      <c r="B15" s="298" t="s">
        <v>178</v>
      </c>
      <c r="C15" s="298"/>
      <c r="D15" s="298"/>
      <c r="E15" s="185">
        <v>0</v>
      </c>
      <c r="F15" s="185">
        <v>0</v>
      </c>
      <c r="G15" s="185">
        <v>0</v>
      </c>
    </row>
    <row r="16" spans="1:7" x14ac:dyDescent="0.2">
      <c r="A16" s="184"/>
      <c r="B16" s="312" t="s">
        <v>239</v>
      </c>
      <c r="C16" s="312"/>
      <c r="D16" s="312"/>
      <c r="E16" s="186">
        <v>304113.04589795787</v>
      </c>
      <c r="F16" s="186">
        <v>307285.91893217346</v>
      </c>
      <c r="G16" s="186">
        <v>294092.1780180491</v>
      </c>
    </row>
    <row r="17" spans="1:7" x14ac:dyDescent="0.2">
      <c r="A17" s="184"/>
      <c r="B17" s="308"/>
      <c r="C17" s="308"/>
      <c r="D17" s="308"/>
      <c r="E17" s="187"/>
      <c r="F17" s="188"/>
      <c r="G17" s="189"/>
    </row>
    <row r="18" spans="1:7" x14ac:dyDescent="0.2">
      <c r="A18" s="179" t="s">
        <v>240</v>
      </c>
      <c r="B18" s="180"/>
      <c r="C18" s="180"/>
      <c r="D18" s="180"/>
      <c r="E18" s="181"/>
      <c r="F18" s="182"/>
      <c r="G18" s="183"/>
    </row>
    <row r="19" spans="1:7" x14ac:dyDescent="0.2">
      <c r="A19" s="190"/>
      <c r="B19" s="309" t="s">
        <v>168</v>
      </c>
      <c r="C19" s="309"/>
      <c r="D19" s="309"/>
      <c r="E19" s="185">
        <v>2531</v>
      </c>
      <c r="F19" s="185">
        <v>2531</v>
      </c>
      <c r="G19" s="185">
        <v>2298</v>
      </c>
    </row>
    <row r="20" spans="1:7" x14ac:dyDescent="0.2">
      <c r="A20" s="190"/>
      <c r="B20" s="310" t="s">
        <v>170</v>
      </c>
      <c r="C20" s="310"/>
      <c r="D20" s="310"/>
      <c r="E20" s="185">
        <v>46519.418123671407</v>
      </c>
      <c r="F20" s="185">
        <v>47660.886498867432</v>
      </c>
      <c r="G20" s="185">
        <v>38032.216020630229</v>
      </c>
    </row>
    <row r="21" spans="1:7" x14ac:dyDescent="0.2">
      <c r="A21" s="190"/>
      <c r="B21" s="311" t="s">
        <v>172</v>
      </c>
      <c r="C21" s="311"/>
      <c r="D21" s="311"/>
      <c r="E21" s="185">
        <v>0</v>
      </c>
      <c r="F21" s="185">
        <v>0</v>
      </c>
      <c r="G21" s="185">
        <v>0</v>
      </c>
    </row>
    <row r="22" spans="1:7" x14ac:dyDescent="0.2">
      <c r="A22" s="190"/>
      <c r="B22" s="311" t="s">
        <v>174</v>
      </c>
      <c r="C22" s="311"/>
      <c r="D22" s="311"/>
      <c r="E22" s="185">
        <v>6877.2283389812255</v>
      </c>
      <c r="F22" s="185">
        <v>6904.0815201839278</v>
      </c>
      <c r="G22" s="185">
        <v>5942.3871596552544</v>
      </c>
    </row>
    <row r="23" spans="1:7" x14ac:dyDescent="0.2">
      <c r="A23" s="190"/>
      <c r="B23" s="311" t="s">
        <v>176</v>
      </c>
      <c r="C23" s="311"/>
      <c r="D23" s="311"/>
      <c r="E23" s="185">
        <v>248185.39943530527</v>
      </c>
      <c r="F23" s="185">
        <v>250189.9509131221</v>
      </c>
      <c r="G23" s="185">
        <v>244887.56416276359</v>
      </c>
    </row>
    <row r="24" spans="1:7" x14ac:dyDescent="0.2">
      <c r="A24" s="190"/>
      <c r="B24" s="311" t="s">
        <v>178</v>
      </c>
      <c r="C24" s="311"/>
      <c r="D24" s="311"/>
      <c r="E24" s="185">
        <v>0</v>
      </c>
      <c r="F24" s="185">
        <v>0</v>
      </c>
      <c r="G24" s="185">
        <v>0</v>
      </c>
    </row>
    <row r="25" spans="1:7" x14ac:dyDescent="0.2">
      <c r="A25" s="184"/>
      <c r="B25" s="312" t="s">
        <v>241</v>
      </c>
      <c r="C25" s="312"/>
      <c r="D25" s="312"/>
      <c r="E25" s="186">
        <v>304113.04589795787</v>
      </c>
      <c r="F25" s="186">
        <v>307285.91893217346</v>
      </c>
      <c r="G25" s="186">
        <v>291160.16734304908</v>
      </c>
    </row>
    <row r="26" spans="1:7" x14ac:dyDescent="0.2">
      <c r="A26" s="184"/>
      <c r="B26" s="191"/>
      <c r="C26" s="191"/>
      <c r="D26" s="191"/>
      <c r="E26" s="192"/>
      <c r="F26" s="193"/>
      <c r="G26" s="194"/>
    </row>
    <row r="27" spans="1:7" x14ac:dyDescent="0.2">
      <c r="A27" s="179" t="s">
        <v>242</v>
      </c>
      <c r="B27" s="180"/>
      <c r="C27" s="180"/>
      <c r="D27" s="180"/>
      <c r="E27" s="181"/>
      <c r="F27" s="182"/>
      <c r="G27" s="183"/>
    </row>
    <row r="28" spans="1:7" x14ac:dyDescent="0.2">
      <c r="A28" s="190"/>
      <c r="B28" s="309" t="s">
        <v>168</v>
      </c>
      <c r="C28" s="309"/>
      <c r="D28" s="309"/>
      <c r="E28" s="185">
        <v>0</v>
      </c>
      <c r="F28" s="185">
        <v>0</v>
      </c>
      <c r="G28" s="185">
        <v>0</v>
      </c>
    </row>
    <row r="29" spans="1:7" x14ac:dyDescent="0.2">
      <c r="A29" s="190"/>
      <c r="B29" s="310" t="s">
        <v>170</v>
      </c>
      <c r="C29" s="310"/>
      <c r="D29" s="310"/>
      <c r="E29" s="185">
        <v>0</v>
      </c>
      <c r="F29" s="185">
        <v>0</v>
      </c>
      <c r="G29" s="185">
        <v>0</v>
      </c>
    </row>
    <row r="30" spans="1:7" x14ac:dyDescent="0.2">
      <c r="A30" s="190"/>
      <c r="B30" s="311" t="s">
        <v>172</v>
      </c>
      <c r="C30" s="311"/>
      <c r="D30" s="311"/>
      <c r="E30" s="185">
        <v>0</v>
      </c>
      <c r="F30" s="185">
        <v>0</v>
      </c>
      <c r="G30" s="185">
        <v>0</v>
      </c>
    </row>
    <row r="31" spans="1:7" x14ac:dyDescent="0.2">
      <c r="A31" s="190"/>
      <c r="B31" s="311" t="s">
        <v>174</v>
      </c>
      <c r="C31" s="311"/>
      <c r="D31" s="311"/>
      <c r="E31" s="185">
        <v>0</v>
      </c>
      <c r="F31" s="185">
        <v>0</v>
      </c>
      <c r="G31" s="185">
        <v>0</v>
      </c>
    </row>
    <row r="32" spans="1:7" x14ac:dyDescent="0.2">
      <c r="A32" s="190"/>
      <c r="B32" s="311" t="s">
        <v>176</v>
      </c>
      <c r="C32" s="311"/>
      <c r="D32" s="311"/>
      <c r="E32" s="185">
        <v>0</v>
      </c>
      <c r="F32" s="185">
        <v>0</v>
      </c>
      <c r="G32" s="185">
        <v>2932.0106750000004</v>
      </c>
    </row>
    <row r="33" spans="1:7" x14ac:dyDescent="0.2">
      <c r="A33" s="190"/>
      <c r="B33" s="311" t="s">
        <v>178</v>
      </c>
      <c r="C33" s="311"/>
      <c r="D33" s="311"/>
      <c r="E33" s="185">
        <v>0</v>
      </c>
      <c r="F33" s="185">
        <v>0</v>
      </c>
      <c r="G33" s="185">
        <v>0</v>
      </c>
    </row>
    <row r="34" spans="1:7" x14ac:dyDescent="0.2">
      <c r="A34" s="190"/>
      <c r="B34" s="313" t="s">
        <v>243</v>
      </c>
      <c r="C34" s="313"/>
      <c r="D34" s="313"/>
      <c r="E34" s="195">
        <v>0</v>
      </c>
      <c r="F34" s="195">
        <v>0</v>
      </c>
      <c r="G34" s="195">
        <v>2932.0106750000004</v>
      </c>
    </row>
    <row r="35" spans="1:7" x14ac:dyDescent="0.2">
      <c r="A35" s="184"/>
      <c r="B35" s="191"/>
      <c r="C35" s="191"/>
      <c r="D35" s="191"/>
      <c r="E35" s="192"/>
      <c r="F35" s="193"/>
      <c r="G35" s="194"/>
    </row>
    <row r="36" spans="1:7" x14ac:dyDescent="0.2">
      <c r="A36" s="184"/>
      <c r="B36" s="191"/>
      <c r="C36" s="191"/>
      <c r="D36" s="191"/>
      <c r="E36" s="192"/>
      <c r="F36" s="193"/>
      <c r="G36" s="194"/>
    </row>
    <row r="37" spans="1:7" x14ac:dyDescent="0.2">
      <c r="A37" s="179" t="s">
        <v>244</v>
      </c>
      <c r="B37" s="180"/>
      <c r="C37" s="180"/>
      <c r="D37" s="180"/>
      <c r="E37" s="181"/>
      <c r="F37" s="182"/>
      <c r="G37" s="183"/>
    </row>
    <row r="38" spans="1:7" x14ac:dyDescent="0.2">
      <c r="A38" s="184"/>
      <c r="B38" s="296" t="s">
        <v>168</v>
      </c>
      <c r="C38" s="296"/>
      <c r="D38" s="296"/>
      <c r="E38" s="185">
        <v>6022.5415759999996</v>
      </c>
      <c r="F38" s="185">
        <v>6022.5415759999996</v>
      </c>
      <c r="G38" s="185">
        <v>5390.7874184000002</v>
      </c>
    </row>
    <row r="39" spans="1:7" x14ac:dyDescent="0.2">
      <c r="A39" s="184"/>
      <c r="B39" s="297" t="s">
        <v>170</v>
      </c>
      <c r="C39" s="297"/>
      <c r="D39" s="297"/>
      <c r="E39" s="185">
        <v>126980.0366637001</v>
      </c>
      <c r="F39" s="185">
        <v>134759.93417987245</v>
      </c>
      <c r="G39" s="185">
        <v>108164.12868360015</v>
      </c>
    </row>
    <row r="40" spans="1:7" x14ac:dyDescent="0.2">
      <c r="A40" s="184"/>
      <c r="B40" s="298" t="s">
        <v>172</v>
      </c>
      <c r="C40" s="298"/>
      <c r="D40" s="298"/>
      <c r="E40" s="185">
        <v>0</v>
      </c>
      <c r="F40" s="185">
        <v>0</v>
      </c>
      <c r="G40" s="185">
        <v>0</v>
      </c>
    </row>
    <row r="41" spans="1:7" x14ac:dyDescent="0.2">
      <c r="A41" s="184"/>
      <c r="B41" s="298" t="s">
        <v>174</v>
      </c>
      <c r="C41" s="298"/>
      <c r="D41" s="298"/>
      <c r="E41" s="185">
        <v>48913.027922245878</v>
      </c>
      <c r="F41" s="185">
        <v>49768.785124206835</v>
      </c>
      <c r="G41" s="185">
        <v>45770.552009955878</v>
      </c>
    </row>
    <row r="42" spans="1:7" x14ac:dyDescent="0.2">
      <c r="A42" s="184"/>
      <c r="B42" s="298" t="s">
        <v>176</v>
      </c>
      <c r="C42" s="298"/>
      <c r="D42" s="298"/>
      <c r="E42" s="185">
        <v>1019367.2825374631</v>
      </c>
      <c r="F42" s="185">
        <v>1030734.7462989081</v>
      </c>
      <c r="G42" s="185">
        <v>1024243.4451113546</v>
      </c>
    </row>
    <row r="43" spans="1:7" x14ac:dyDescent="0.2">
      <c r="A43" s="184"/>
      <c r="B43" s="298" t="s">
        <v>178</v>
      </c>
      <c r="C43" s="298"/>
      <c r="D43" s="298"/>
      <c r="E43" s="185">
        <v>0</v>
      </c>
      <c r="F43" s="185">
        <v>0</v>
      </c>
      <c r="G43" s="185">
        <v>0</v>
      </c>
    </row>
    <row r="44" spans="1:7" x14ac:dyDescent="0.2">
      <c r="A44" s="184"/>
      <c r="B44" s="312" t="s">
        <v>245</v>
      </c>
      <c r="C44" s="312"/>
      <c r="D44" s="312"/>
      <c r="E44" s="186">
        <v>1201282.8886994091</v>
      </c>
      <c r="F44" s="186">
        <v>1221286.0071789874</v>
      </c>
      <c r="G44" s="186">
        <v>1183568.9132233106</v>
      </c>
    </row>
    <row r="45" spans="1:7" x14ac:dyDescent="0.2">
      <c r="A45" s="184"/>
      <c r="B45" s="308"/>
      <c r="C45" s="308"/>
      <c r="D45" s="308"/>
      <c r="E45" s="187"/>
      <c r="F45" s="188"/>
      <c r="G45" s="189"/>
    </row>
    <row r="46" spans="1:7" x14ac:dyDescent="0.2">
      <c r="A46" s="179" t="s">
        <v>246</v>
      </c>
      <c r="B46" s="180"/>
      <c r="C46" s="180"/>
      <c r="D46" s="180"/>
      <c r="E46" s="181"/>
      <c r="F46" s="182"/>
      <c r="G46" s="183"/>
    </row>
    <row r="47" spans="1:7" x14ac:dyDescent="0.2">
      <c r="A47" s="190"/>
      <c r="B47" s="309" t="s">
        <v>168</v>
      </c>
      <c r="C47" s="309"/>
      <c r="D47" s="309"/>
      <c r="E47" s="185">
        <v>6022.5415759999996</v>
      </c>
      <c r="F47" s="185">
        <v>6022.5415759999996</v>
      </c>
      <c r="G47" s="185">
        <v>5390.7874184000002</v>
      </c>
    </row>
    <row r="48" spans="1:7" x14ac:dyDescent="0.2">
      <c r="A48" s="190"/>
      <c r="B48" s="310" t="s">
        <v>170</v>
      </c>
      <c r="C48" s="310"/>
      <c r="D48" s="310"/>
      <c r="E48" s="185">
        <v>126980.0366637001</v>
      </c>
      <c r="F48" s="185">
        <v>134759.93417987245</v>
      </c>
      <c r="G48" s="185">
        <v>108164.12868360015</v>
      </c>
    </row>
    <row r="49" spans="1:7" x14ac:dyDescent="0.2">
      <c r="A49" s="190"/>
      <c r="B49" s="311" t="s">
        <v>172</v>
      </c>
      <c r="C49" s="311"/>
      <c r="D49" s="311"/>
      <c r="E49" s="185">
        <v>0</v>
      </c>
      <c r="F49" s="185">
        <v>0</v>
      </c>
      <c r="G49" s="185">
        <v>0</v>
      </c>
    </row>
    <row r="50" spans="1:7" x14ac:dyDescent="0.2">
      <c r="A50" s="190"/>
      <c r="B50" s="311" t="s">
        <v>174</v>
      </c>
      <c r="C50" s="311"/>
      <c r="D50" s="311"/>
      <c r="E50" s="185">
        <v>48913.027922245878</v>
      </c>
      <c r="F50" s="185">
        <v>49768.785124206835</v>
      </c>
      <c r="G50" s="185">
        <v>45770.552009955878</v>
      </c>
    </row>
    <row r="51" spans="1:7" x14ac:dyDescent="0.2">
      <c r="A51" s="190"/>
      <c r="B51" s="311" t="s">
        <v>176</v>
      </c>
      <c r="C51" s="311"/>
      <c r="D51" s="311"/>
      <c r="E51" s="185">
        <v>1019367.2825374631</v>
      </c>
      <c r="F51" s="185">
        <v>1030734.7462989081</v>
      </c>
      <c r="G51" s="185">
        <v>1024226.4451113546</v>
      </c>
    </row>
    <row r="52" spans="1:7" x14ac:dyDescent="0.2">
      <c r="A52" s="190"/>
      <c r="B52" s="311" t="s">
        <v>178</v>
      </c>
      <c r="C52" s="311"/>
      <c r="D52" s="311"/>
      <c r="E52" s="185">
        <v>0</v>
      </c>
      <c r="F52" s="185">
        <v>0</v>
      </c>
      <c r="G52" s="185">
        <v>0</v>
      </c>
    </row>
    <row r="53" spans="1:7" x14ac:dyDescent="0.2">
      <c r="A53" s="184"/>
      <c r="B53" s="312" t="s">
        <v>247</v>
      </c>
      <c r="C53" s="312"/>
      <c r="D53" s="312"/>
      <c r="E53" s="186">
        <v>1201282.8886994091</v>
      </c>
      <c r="F53" s="186">
        <v>1221286.0071789874</v>
      </c>
      <c r="G53" s="186">
        <v>1183551.9132233106</v>
      </c>
    </row>
    <row r="54" spans="1:7" x14ac:dyDescent="0.2">
      <c r="A54" s="184"/>
      <c r="B54" s="191"/>
      <c r="C54" s="191"/>
      <c r="D54" s="191"/>
      <c r="E54" s="192"/>
      <c r="F54" s="193"/>
      <c r="G54" s="194"/>
    </row>
    <row r="55" spans="1:7" x14ac:dyDescent="0.2">
      <c r="A55" s="179" t="s">
        <v>248</v>
      </c>
      <c r="B55" s="180"/>
      <c r="C55" s="180"/>
      <c r="D55" s="180"/>
      <c r="E55" s="181"/>
      <c r="F55" s="182"/>
      <c r="G55" s="183"/>
    </row>
    <row r="56" spans="1:7" x14ac:dyDescent="0.2">
      <c r="A56" s="190"/>
      <c r="B56" s="309" t="s">
        <v>168</v>
      </c>
      <c r="C56" s="309"/>
      <c r="D56" s="309"/>
      <c r="E56" s="185">
        <v>0</v>
      </c>
      <c r="F56" s="185">
        <v>0</v>
      </c>
      <c r="G56" s="185">
        <v>0</v>
      </c>
    </row>
    <row r="57" spans="1:7" x14ac:dyDescent="0.2">
      <c r="A57" s="190"/>
      <c r="B57" s="310" t="s">
        <v>170</v>
      </c>
      <c r="C57" s="310"/>
      <c r="D57" s="310"/>
      <c r="E57" s="185">
        <v>0</v>
      </c>
      <c r="F57" s="185">
        <v>0</v>
      </c>
      <c r="G57" s="185">
        <v>0</v>
      </c>
    </row>
    <row r="58" spans="1:7" x14ac:dyDescent="0.2">
      <c r="A58" s="190"/>
      <c r="B58" s="311" t="s">
        <v>172</v>
      </c>
      <c r="C58" s="311"/>
      <c r="D58" s="311"/>
      <c r="E58" s="185">
        <v>0</v>
      </c>
      <c r="F58" s="185">
        <v>0</v>
      </c>
      <c r="G58" s="185">
        <v>0</v>
      </c>
    </row>
    <row r="59" spans="1:7" x14ac:dyDescent="0.2">
      <c r="A59" s="190"/>
      <c r="B59" s="311" t="s">
        <v>174</v>
      </c>
      <c r="C59" s="311"/>
      <c r="D59" s="311"/>
      <c r="E59" s="185">
        <v>0</v>
      </c>
      <c r="F59" s="185">
        <v>0</v>
      </c>
      <c r="G59" s="185">
        <v>0</v>
      </c>
    </row>
    <row r="60" spans="1:7" x14ac:dyDescent="0.2">
      <c r="A60" s="190"/>
      <c r="B60" s="311" t="s">
        <v>176</v>
      </c>
      <c r="C60" s="311"/>
      <c r="D60" s="311"/>
      <c r="E60" s="185">
        <v>0</v>
      </c>
      <c r="F60" s="185">
        <v>0</v>
      </c>
      <c r="G60" s="185">
        <v>17</v>
      </c>
    </row>
    <row r="61" spans="1:7" x14ac:dyDescent="0.2">
      <c r="A61" s="190"/>
      <c r="B61" s="311" t="s">
        <v>178</v>
      </c>
      <c r="C61" s="311"/>
      <c r="D61" s="311"/>
      <c r="E61" s="185">
        <v>0</v>
      </c>
      <c r="F61" s="185">
        <v>0</v>
      </c>
      <c r="G61" s="185">
        <v>0</v>
      </c>
    </row>
    <row r="62" spans="1:7" x14ac:dyDescent="0.2">
      <c r="A62" s="196"/>
      <c r="B62" s="314" t="s">
        <v>249</v>
      </c>
      <c r="C62" s="314"/>
      <c r="D62" s="314"/>
      <c r="E62" s="186">
        <v>0</v>
      </c>
      <c r="F62" s="186">
        <v>0</v>
      </c>
      <c r="G62" s="186">
        <v>17</v>
      </c>
    </row>
  </sheetData>
  <mergeCells count="48">
    <mergeCell ref="B52:D52"/>
    <mergeCell ref="B53:D53"/>
    <mergeCell ref="B56:D56"/>
    <mergeCell ref="B57:D57"/>
    <mergeCell ref="B62:D62"/>
    <mergeCell ref="B58:D58"/>
    <mergeCell ref="B59:D59"/>
    <mergeCell ref="B60:D60"/>
    <mergeCell ref="B61:D61"/>
    <mergeCell ref="B48:D48"/>
    <mergeCell ref="B49:D49"/>
    <mergeCell ref="B50:D50"/>
    <mergeCell ref="B51:D51"/>
    <mergeCell ref="B43:D43"/>
    <mergeCell ref="B44:D44"/>
    <mergeCell ref="B45:D45"/>
    <mergeCell ref="B47:D47"/>
    <mergeCell ref="B39:D39"/>
    <mergeCell ref="B40:D40"/>
    <mergeCell ref="B41:D41"/>
    <mergeCell ref="B42:D42"/>
    <mergeCell ref="B32:D32"/>
    <mergeCell ref="B33:D33"/>
    <mergeCell ref="B34:D34"/>
    <mergeCell ref="B38:D38"/>
    <mergeCell ref="B28:D28"/>
    <mergeCell ref="B29:D29"/>
    <mergeCell ref="B30:D30"/>
    <mergeCell ref="B31:D31"/>
    <mergeCell ref="B22:D22"/>
    <mergeCell ref="B23:D23"/>
    <mergeCell ref="B24:D24"/>
    <mergeCell ref="B25:D25"/>
    <mergeCell ref="B17:D17"/>
    <mergeCell ref="B19:D19"/>
    <mergeCell ref="B20:D20"/>
    <mergeCell ref="B21:D21"/>
    <mergeCell ref="B13:D13"/>
    <mergeCell ref="B14:D14"/>
    <mergeCell ref="B15:D15"/>
    <mergeCell ref="B16:D16"/>
    <mergeCell ref="B10:D10"/>
    <mergeCell ref="B11:D11"/>
    <mergeCell ref="B12:D12"/>
    <mergeCell ref="E3:G3"/>
    <mergeCell ref="A4:D7"/>
    <mergeCell ref="E4:F4"/>
    <mergeCell ref="A8:D8"/>
  </mergeCells>
  <phoneticPr fontId="7" type="noConversion"/>
  <pageMargins left="0.4" right="0.25" top="0.33" bottom="0.59" header="0.17" footer="0.32"/>
  <pageSetup paperSize="9" scale="9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2B8E6D59EE14FA78AF643BC0B2DE0" ma:contentTypeVersion="9" ma:contentTypeDescription="Create a new document." ma:contentTypeScope="" ma:versionID="2b05de78dbe29cd890434337a2660680">
  <xsd:schema xmlns:xsd="http://www.w3.org/2001/XMLSchema" xmlns:xs="http://www.w3.org/2001/XMLSchema" xmlns:p="http://schemas.microsoft.com/office/2006/metadata/properties" xmlns:ns3="67711f4b-7e5f-4a2b-af8f-a5d864611273" targetNamespace="http://schemas.microsoft.com/office/2006/metadata/properties" ma:root="true" ma:fieldsID="5b0ad9fd21f2bb03564f81b3aa99fa9b" ns3:_="">
    <xsd:import namespace="67711f4b-7e5f-4a2b-af8f-a5d8646112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11f4b-7e5f-4a2b-af8f-a5d864611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F81180-5076-4132-BCE6-FEBC8D8C6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711f4b-7e5f-4a2b-af8f-a5d8646112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5C77A5-B10F-42E0-AF1D-E8491BF12E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3E7830-A1E5-45DF-8DF8-F07D4DD8A87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A</vt:lpstr>
      <vt:lpstr>form B</vt:lpstr>
      <vt:lpstr>form C</vt:lpstr>
      <vt:lpstr>Form Ar reinsurers</vt:lpstr>
      <vt:lpstr>Form Cr reinsurers</vt:lpstr>
    </vt:vector>
  </TitlesOfParts>
  <Company>Geoff London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LOA stats</dc:title>
  <dc:creator>Geoff London</dc:creator>
  <cp:lastModifiedBy>Jenny Gage</cp:lastModifiedBy>
  <cp:lastPrinted>2012-02-23T10:32:18Z</cp:lastPrinted>
  <dcterms:created xsi:type="dcterms:W3CDTF">2002-05-06T08:19:06Z</dcterms:created>
  <dcterms:modified xsi:type="dcterms:W3CDTF">2020-07-29T09:39:56Z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0x0101007F62B8E6D59EE14FA78AF643BC0B2DE0</vt:lpwstr>
  </property>
</Properties>
</file>